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5480" windowHeight="8670" activeTab="2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Перечень">#REF!</definedName>
    <definedName name="Перечень2">#REF!</definedName>
    <definedName name="Перечень3">#REF!</definedName>
  </definedNames>
  <calcPr calcId="124519"/>
</workbook>
</file>

<file path=xl/calcChain.xml><?xml version="1.0" encoding="utf-8"?>
<calcChain xmlns="http://schemas.openxmlformats.org/spreadsheetml/2006/main">
  <c r="N12" i="1"/>
  <c r="C7" i="3"/>
  <c r="M7"/>
  <c r="N7" s="1"/>
  <c r="D7"/>
  <c r="T11" i="4"/>
  <c r="J11"/>
  <c r="K11"/>
  <c r="L11"/>
  <c r="M11"/>
  <c r="N11"/>
  <c r="O11"/>
  <c r="P11"/>
  <c r="Q11"/>
  <c r="R11"/>
  <c r="S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I8"/>
  <c r="I9"/>
  <c r="I10"/>
  <c r="I7"/>
  <c r="I11" l="1"/>
  <c r="W9" i="1" l="1"/>
  <c r="W10"/>
  <c r="W11"/>
  <c r="W8"/>
  <c r="O12"/>
  <c r="P12"/>
  <c r="Q12"/>
  <c r="R12"/>
  <c r="W12" s="1"/>
  <c r="S12"/>
  <c r="T12"/>
  <c r="U12"/>
  <c r="V12"/>
</calcChain>
</file>

<file path=xl/sharedStrings.xml><?xml version="1.0" encoding="utf-8"?>
<sst xmlns="http://schemas.openxmlformats.org/spreadsheetml/2006/main" count="198" uniqueCount="87">
  <si>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</si>
  <si>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</si>
  <si>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</si>
  <si>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</si>
  <si>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</si>
  <si>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</si>
  <si>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</si>
  <si>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</si>
  <si>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</si>
  <si>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</si>
  <si>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</si>
  <si>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завершение последнего капитального ремонта</t>
  </si>
  <si>
    <t>ввода в эксплуатацию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</si>
  <si>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</si>
  <si>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</si>
  <si>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</si>
  <si>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</si>
  <si>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</si>
  <si>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</si>
  <si>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</si>
  <si>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</si>
  <si>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</si>
  <si>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</si>
  <si>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</si>
  <si>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№ п/п</t>
  </si>
  <si>
    <t>куб.м.</t>
  </si>
  <si>
    <t>кв.м.</t>
  </si>
  <si>
    <t>ед.</t>
  </si>
  <si>
    <t>Стоимость капитального ремонта ВСЕГО</t>
  </si>
  <si>
    <t>№ п\п</t>
  </si>
  <si>
    <t>IV квартал</t>
  </si>
  <si>
    <t>III квартал</t>
  </si>
  <si>
    <t>II квартал</t>
  </si>
  <si>
    <t>I квартал</t>
  </si>
  <si>
    <t>Количество МКД</t>
  </si>
  <si>
    <t>Итого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</si>
  <si>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</si>
  <si>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</si>
  <si>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</si>
  <si>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</si>
  <si>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</si>
  <si>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холодного водоснабжения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</si>
  <si>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</si>
  <si>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</si>
  <si>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</si>
  <si>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</si>
  <si>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</si>
  <si>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холодное водоснабжение</t>
  </si>
  <si>
    <t>горячее водоснабжение</t>
  </si>
  <si>
    <t>канализация</t>
  </si>
  <si>
    <t>система централизованного отопления</t>
  </si>
  <si>
    <t>система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</si>
  <si>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</si>
  <si>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</si>
  <si>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</si>
  <si>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</si>
  <si>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</si>
  <si>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</si>
  <si>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приборов учета и узлов управления</t>
  </si>
  <si>
    <t>система электро-
снабжения</t>
  </si>
  <si>
    <t>улица (тип)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</si>
  <si>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</si>
  <si>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</si>
  <si>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</si>
  <si>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</si>
  <si>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</si>
  <si>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Переустройство невентилируемой крыши на вентилируемую крышу</t>
  </si>
  <si>
    <t xml:space="preserve"> Устройство выходов на кровлю</t>
  </si>
  <si>
    <t>Разработка проектной документации в случаях, установленных законодательством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</si>
  <si>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</si>
  <si>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</si>
  <si>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</si>
  <si>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</si>
  <si>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Приложение № 3
от ____________  № ____</t>
  </si>
  <si>
    <t>Приложение № 2
от ____________  № ____</t>
  </si>
  <si>
    <t>Приложение № 1
от ____________  № ____</t>
  </si>
  <si>
    <t>город</t>
  </si>
  <si>
    <t>Кременки</t>
  </si>
  <si>
    <t>улица</t>
  </si>
  <si>
    <t>Строителей</t>
  </si>
  <si>
    <t>кирпич</t>
  </si>
  <si>
    <t>ж/б панели</t>
  </si>
  <si>
    <t>Дашковой</t>
  </si>
  <si>
    <t>12.2017</t>
  </si>
  <si>
    <t>Перечень многоквартирных домов ГП "Город Кременки", которые подлежат капитальному ремонту в 2016-2017 г.</t>
  </si>
  <si>
    <t>Реестр многоквартирных домов ГП "Город Кременки", включенных в перечень многоквартирных домов, которые подлежат капитальному ремонту в 2016-2017 г., с указанием услуг и (или) работ по капитальному ремонту многоквартирных домов, а также стоимости таких услуг и (или) работ</t>
  </si>
  <si>
    <t>Итого по МО "Город Кременки"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</si>
</sst>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11" fillId="0" borderId="1" xfId="8" applyNumberFormat="1" applyFont="1" applyFill="1" applyBorder="1" applyAlignment="1">
      <alignment horizontal="right" vertical="center"/>
    </xf>
    <xf numFmtId="14" fontId="11" fillId="0" borderId="1" xfId="8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center" vertical="center"/>
    </xf>
    <xf numFmtId="4" fontId="11" fillId="0" borderId="10" xfId="8" applyNumberFormat="1" applyFont="1" applyBorder="1" applyAlignment="1">
      <alignment horizontal="right" vertical="center"/>
    </xf>
    <xf numFmtId="4" fontId="12" fillId="0" borderId="10" xfId="8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3" fontId="12" fillId="0" borderId="10" xfId="8" applyNumberFormat="1" applyFont="1" applyBorder="1" applyAlignment="1">
      <alignment horizontal="right" vertical="center"/>
    </xf>
    <xf numFmtId="3" fontId="11" fillId="0" borderId="10" xfId="8" applyNumberFormat="1" applyFont="1" applyBorder="1" applyAlignment="1">
      <alignment horizontal="center" vertical="center"/>
    </xf>
  </cellXfs>
  <cellStyles count="9">
    <cellStyle name="Excel Built-in Normal 2" xfId="8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Y13"/>
  <sheetViews>
    <sheetView view="pageBreakPreview" topLeftCell="A4" zoomScaleSheetLayoutView="100" workbookViewId="0">
      <selection activeCell="O10" sqref="O10"/>
    </sheetView>
  </sheetViews>
  <sheetFormatPr defaultRowHeight="15"/>
  <cols>
    <col min="1" max="1" width="3.5703125" customWidth="1"/>
    <col min="2" max="2" width="10.85546875" customWidth="1"/>
    <col min="3" max="3" width="11.7109375" customWidth="1"/>
    <col min="4" max="4" width="9" customWidth="1"/>
    <col min="5" max="5" width="14.5703125" customWidth="1"/>
    <col min="6" max="8" width="4.5703125" customWidth="1"/>
    <col min="9" max="10" width="5.140625" customWidth="1"/>
    <col min="11" max="11" width="9.7109375" customWidth="1"/>
    <col min="12" max="13" width="4.42578125" customWidth="1"/>
    <col min="14" max="14" width="10" customWidth="1"/>
    <col min="15" max="15" width="8.85546875" customWidth="1"/>
    <col min="16" max="16" width="10.28515625" customWidth="1"/>
    <col min="17" max="17" width="9.28515625" customWidth="1"/>
    <col min="18" max="18" width="12.42578125" customWidth="1"/>
    <col min="19" max="19" width="10.5703125" bestFit="1" customWidth="1"/>
    <col min="20" max="20" width="9.28515625" customWidth="1"/>
    <col min="21" max="21" width="6.7109375" customWidth="1"/>
    <col min="22" max="22" width="11.140625" customWidth="1"/>
    <col min="23" max="24" width="9.28515625" customWidth="1"/>
    <col min="25" max="25" width="9.85546875" customWidth="1"/>
  </cols>
  <sheetData>
    <row r="1" spans="1:25" ht="88.5" customHeight="1">
      <c r="O1" s="29" t="s">
        <v>75</v>
      </c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5.75">
      <c r="A2" s="30" t="s">
        <v>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30" customHeight="1">
      <c r="A3" s="31" t="s">
        <v>24</v>
      </c>
      <c r="B3" s="48" t="s">
        <v>63</v>
      </c>
      <c r="C3" s="48"/>
      <c r="D3" s="48"/>
      <c r="E3" s="48"/>
      <c r="F3" s="48"/>
      <c r="G3" s="48"/>
      <c r="H3" s="48"/>
      <c r="I3" s="34" t="s">
        <v>23</v>
      </c>
      <c r="J3" s="35"/>
      <c r="K3" s="36" t="s">
        <v>22</v>
      </c>
      <c r="L3" s="36" t="s">
        <v>21</v>
      </c>
      <c r="M3" s="36" t="s">
        <v>20</v>
      </c>
      <c r="N3" s="39" t="s">
        <v>19</v>
      </c>
      <c r="O3" s="42" t="s">
        <v>18</v>
      </c>
      <c r="P3" s="43"/>
      <c r="Q3" s="39" t="s">
        <v>17</v>
      </c>
      <c r="R3" s="42" t="s">
        <v>16</v>
      </c>
      <c r="S3" s="44"/>
      <c r="T3" s="44"/>
      <c r="U3" s="44"/>
      <c r="V3" s="43"/>
      <c r="W3" s="39" t="s">
        <v>15</v>
      </c>
      <c r="X3" s="39" t="s">
        <v>14</v>
      </c>
      <c r="Y3" s="39" t="s">
        <v>13</v>
      </c>
    </row>
    <row r="4" spans="1:25" ht="15" customHeight="1">
      <c r="A4" s="32"/>
      <c r="B4" s="39" t="s">
        <v>36</v>
      </c>
      <c r="C4" s="39" t="s">
        <v>62</v>
      </c>
      <c r="D4" s="39" t="s">
        <v>60</v>
      </c>
      <c r="E4" s="39" t="s">
        <v>37</v>
      </c>
      <c r="F4" s="39" t="s">
        <v>38</v>
      </c>
      <c r="G4" s="39" t="s">
        <v>39</v>
      </c>
      <c r="H4" s="39" t="s">
        <v>40</v>
      </c>
      <c r="I4" s="39" t="s">
        <v>12</v>
      </c>
      <c r="J4" s="39" t="s">
        <v>11</v>
      </c>
      <c r="K4" s="37"/>
      <c r="L4" s="37"/>
      <c r="M4" s="37"/>
      <c r="N4" s="40"/>
      <c r="O4" s="39" t="s">
        <v>9</v>
      </c>
      <c r="P4" s="39" t="s">
        <v>10</v>
      </c>
      <c r="Q4" s="40"/>
      <c r="R4" s="39" t="s">
        <v>9</v>
      </c>
      <c r="S4" s="42" t="s">
        <v>8</v>
      </c>
      <c r="T4" s="44"/>
      <c r="U4" s="44"/>
      <c r="V4" s="43"/>
      <c r="W4" s="40"/>
      <c r="X4" s="40"/>
      <c r="Y4" s="40"/>
    </row>
    <row r="5" spans="1:25" ht="137.25" customHeight="1">
      <c r="A5" s="32"/>
      <c r="B5" s="40"/>
      <c r="C5" s="40"/>
      <c r="D5" s="40"/>
      <c r="E5" s="40"/>
      <c r="F5" s="40"/>
      <c r="G5" s="40"/>
      <c r="H5" s="40"/>
      <c r="I5" s="40"/>
      <c r="J5" s="40"/>
      <c r="K5" s="37"/>
      <c r="L5" s="37"/>
      <c r="M5" s="37"/>
      <c r="N5" s="41"/>
      <c r="O5" s="41"/>
      <c r="P5" s="41"/>
      <c r="Q5" s="41"/>
      <c r="R5" s="41"/>
      <c r="S5" s="15" t="s">
        <v>72</v>
      </c>
      <c r="T5" s="15" t="s">
        <v>7</v>
      </c>
      <c r="U5" s="15" t="s">
        <v>6</v>
      </c>
      <c r="V5" s="15" t="s">
        <v>5</v>
      </c>
      <c r="W5" s="41"/>
      <c r="X5" s="41"/>
      <c r="Y5" s="40"/>
    </row>
    <row r="6" spans="1:25">
      <c r="A6" s="33"/>
      <c r="B6" s="41"/>
      <c r="C6" s="41"/>
      <c r="D6" s="41"/>
      <c r="E6" s="41"/>
      <c r="F6" s="41"/>
      <c r="G6" s="41"/>
      <c r="H6" s="41"/>
      <c r="I6" s="41"/>
      <c r="J6" s="41"/>
      <c r="K6" s="38"/>
      <c r="L6" s="38"/>
      <c r="M6" s="38"/>
      <c r="N6" s="14" t="s">
        <v>4</v>
      </c>
      <c r="O6" s="14" t="s">
        <v>4</v>
      </c>
      <c r="P6" s="14" t="s">
        <v>4</v>
      </c>
      <c r="Q6" s="14" t="s">
        <v>3</v>
      </c>
      <c r="R6" s="14" t="s">
        <v>2</v>
      </c>
      <c r="S6" s="14" t="s">
        <v>2</v>
      </c>
      <c r="T6" s="14" t="s">
        <v>2</v>
      </c>
      <c r="U6" s="14" t="s">
        <v>2</v>
      </c>
      <c r="V6" s="14" t="s">
        <v>2</v>
      </c>
      <c r="W6" s="14" t="s">
        <v>1</v>
      </c>
      <c r="X6" s="14" t="s">
        <v>1</v>
      </c>
      <c r="Y6" s="41"/>
    </row>
    <row r="7" spans="1: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</row>
    <row r="8" spans="1:25">
      <c r="A8" s="14">
        <v>1</v>
      </c>
      <c r="B8" s="17" t="s">
        <v>76</v>
      </c>
      <c r="C8" s="17" t="s">
        <v>77</v>
      </c>
      <c r="D8" s="17" t="s">
        <v>78</v>
      </c>
      <c r="E8" s="21" t="s">
        <v>79</v>
      </c>
      <c r="F8" s="14">
        <v>2</v>
      </c>
      <c r="G8" s="14"/>
      <c r="H8" s="3"/>
      <c r="I8" s="2">
        <v>1988</v>
      </c>
      <c r="J8" s="1"/>
      <c r="K8" s="1" t="s">
        <v>80</v>
      </c>
      <c r="L8" s="1">
        <v>9</v>
      </c>
      <c r="M8" s="1">
        <v>1</v>
      </c>
      <c r="N8" s="22">
        <v>4925.5</v>
      </c>
      <c r="O8" s="65">
        <v>4784.1000000000004</v>
      </c>
      <c r="P8" s="22">
        <v>4784.1000000000004</v>
      </c>
      <c r="Q8" s="14">
        <v>269</v>
      </c>
      <c r="R8" s="22">
        <v>1500000</v>
      </c>
      <c r="S8" s="1">
        <v>0</v>
      </c>
      <c r="T8" s="1">
        <v>0</v>
      </c>
      <c r="U8" s="1">
        <v>0</v>
      </c>
      <c r="V8" s="22">
        <v>1500000</v>
      </c>
      <c r="W8" s="18">
        <f>R8/O8</f>
        <v>313.53859660124158</v>
      </c>
      <c r="X8" s="19">
        <v>10572</v>
      </c>
      <c r="Y8" s="20" t="s">
        <v>83</v>
      </c>
    </row>
    <row r="9" spans="1:25">
      <c r="A9" s="14">
        <v>2</v>
      </c>
      <c r="B9" s="17" t="s">
        <v>76</v>
      </c>
      <c r="C9" s="17" t="s">
        <v>77</v>
      </c>
      <c r="D9" s="17" t="s">
        <v>78</v>
      </c>
      <c r="E9" s="21" t="s">
        <v>79</v>
      </c>
      <c r="F9" s="14">
        <v>6</v>
      </c>
      <c r="G9" s="14"/>
      <c r="H9" s="3"/>
      <c r="I9" s="2">
        <v>1986</v>
      </c>
      <c r="J9" s="1"/>
      <c r="K9" s="1" t="s">
        <v>80</v>
      </c>
      <c r="L9" s="1">
        <v>9</v>
      </c>
      <c r="M9" s="1">
        <v>1</v>
      </c>
      <c r="N9" s="22">
        <v>4882</v>
      </c>
      <c r="O9" s="65">
        <v>4804.7999999999993</v>
      </c>
      <c r="P9" s="22">
        <v>4804.7999999999993</v>
      </c>
      <c r="Q9" s="14">
        <v>234</v>
      </c>
      <c r="R9" s="22">
        <v>1500000</v>
      </c>
      <c r="S9" s="1">
        <v>0</v>
      </c>
      <c r="T9" s="1">
        <v>0</v>
      </c>
      <c r="U9" s="1">
        <v>0</v>
      </c>
      <c r="V9" s="22">
        <v>1500000</v>
      </c>
      <c r="W9" s="18">
        <f t="shared" ref="W9:W12" si="0">R9/O9</f>
        <v>312.18781218781226</v>
      </c>
      <c r="X9" s="19">
        <v>10572</v>
      </c>
      <c r="Y9" s="20" t="s">
        <v>83</v>
      </c>
    </row>
    <row r="10" spans="1:25">
      <c r="A10" s="14">
        <v>3</v>
      </c>
      <c r="B10" s="17" t="s">
        <v>76</v>
      </c>
      <c r="C10" s="17" t="s">
        <v>77</v>
      </c>
      <c r="D10" s="17" t="s">
        <v>78</v>
      </c>
      <c r="E10" s="14" t="s">
        <v>82</v>
      </c>
      <c r="F10" s="14">
        <v>1</v>
      </c>
      <c r="G10" s="14"/>
      <c r="H10" s="3"/>
      <c r="I10" s="2">
        <v>1985</v>
      </c>
      <c r="J10" s="1"/>
      <c r="K10" s="1" t="s">
        <v>81</v>
      </c>
      <c r="L10" s="1">
        <v>9</v>
      </c>
      <c r="M10" s="1">
        <v>4</v>
      </c>
      <c r="N10" s="22">
        <v>7762.4</v>
      </c>
      <c r="O10" s="65">
        <v>7675.9</v>
      </c>
      <c r="P10" s="22">
        <v>7675.9</v>
      </c>
      <c r="Q10" s="14">
        <v>368</v>
      </c>
      <c r="R10" s="22">
        <v>6000000</v>
      </c>
      <c r="S10" s="1">
        <v>0</v>
      </c>
      <c r="T10" s="1">
        <v>0</v>
      </c>
      <c r="U10" s="1">
        <v>0</v>
      </c>
      <c r="V10" s="22">
        <v>6000000</v>
      </c>
      <c r="W10" s="18">
        <f t="shared" si="0"/>
        <v>781.66729634309991</v>
      </c>
      <c r="X10" s="19">
        <v>10572</v>
      </c>
      <c r="Y10" s="20" t="s">
        <v>83</v>
      </c>
    </row>
    <row r="11" spans="1:25">
      <c r="A11" s="14">
        <v>4</v>
      </c>
      <c r="B11" s="17" t="s">
        <v>76</v>
      </c>
      <c r="C11" s="17" t="s">
        <v>77</v>
      </c>
      <c r="D11" s="17" t="s">
        <v>78</v>
      </c>
      <c r="E11" s="14" t="s">
        <v>82</v>
      </c>
      <c r="F11" s="14">
        <v>3</v>
      </c>
      <c r="G11" s="14"/>
      <c r="H11" s="3"/>
      <c r="I11" s="2">
        <v>1986</v>
      </c>
      <c r="J11" s="1"/>
      <c r="K11" s="1" t="s">
        <v>81</v>
      </c>
      <c r="L11" s="1">
        <v>9</v>
      </c>
      <c r="M11" s="1">
        <v>4</v>
      </c>
      <c r="N11" s="22">
        <v>7727.3</v>
      </c>
      <c r="O11" s="65">
        <v>7525.7</v>
      </c>
      <c r="P11" s="22">
        <v>7525.7</v>
      </c>
      <c r="Q11" s="14">
        <v>349</v>
      </c>
      <c r="R11" s="22">
        <v>6000000</v>
      </c>
      <c r="S11" s="1">
        <v>0</v>
      </c>
      <c r="T11" s="1">
        <v>0</v>
      </c>
      <c r="U11" s="1">
        <v>0</v>
      </c>
      <c r="V11" s="22">
        <v>6000000</v>
      </c>
      <c r="W11" s="18">
        <f t="shared" si="0"/>
        <v>797.26802822328818</v>
      </c>
      <c r="X11" s="19">
        <v>10572</v>
      </c>
      <c r="Y11" s="20" t="s">
        <v>83</v>
      </c>
    </row>
    <row r="12" spans="1:25">
      <c r="A12" s="45" t="s">
        <v>35</v>
      </c>
      <c r="B12" s="46"/>
      <c r="C12" s="46"/>
      <c r="D12" s="46"/>
      <c r="E12" s="46"/>
      <c r="F12" s="46"/>
      <c r="G12" s="46"/>
      <c r="H12" s="47"/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22">
        <f>SUM(N8:N11)</f>
        <v>25297.200000000001</v>
      </c>
      <c r="O12" s="22">
        <f>SUM(O8:O11)</f>
        <v>24790.5</v>
      </c>
      <c r="P12" s="22">
        <f>SUM(P8:P11)</f>
        <v>24790.5</v>
      </c>
      <c r="Q12" s="1">
        <f>SUM(Q8:Q11)</f>
        <v>1220</v>
      </c>
      <c r="R12" s="22">
        <f>SUM(R8:R11)</f>
        <v>15000000</v>
      </c>
      <c r="S12" s="1">
        <f>SUM(S8:S11)</f>
        <v>0</v>
      </c>
      <c r="T12" s="1">
        <f>SUM(T8:T11)</f>
        <v>0</v>
      </c>
      <c r="U12" s="1">
        <f>SUM(U8:U11)</f>
        <v>0</v>
      </c>
      <c r="V12" s="22">
        <f>SUM(V8:V11)</f>
        <v>15000000</v>
      </c>
      <c r="W12" s="18">
        <f t="shared" si="0"/>
        <v>605.07049071216795</v>
      </c>
      <c r="X12" s="1" t="s">
        <v>0</v>
      </c>
      <c r="Y12" s="1" t="s">
        <v>0</v>
      </c>
    </row>
    <row r="13" spans="1:25">
      <c r="A13" s="28" t="s">
        <v>64</v>
      </c>
      <c r="B13" s="28"/>
      <c r="C13" s="28"/>
      <c r="D13" s="28"/>
      <c r="E13" s="28"/>
      <c r="F13" s="28"/>
      <c r="G13" s="28"/>
      <c r="H13" s="28"/>
      <c r="I13" s="28"/>
      <c r="J13" s="28"/>
    </row>
  </sheetData>
  <mergeCells count="30">
    <mergeCell ref="B3:H3"/>
    <mergeCell ref="H4:H6"/>
    <mergeCell ref="G4:G6"/>
    <mergeCell ref="Q3:Q5"/>
    <mergeCell ref="R3:V3"/>
    <mergeCell ref="F4:F6"/>
    <mergeCell ref="E4:E6"/>
    <mergeCell ref="D4:D6"/>
    <mergeCell ref="C4:C6"/>
    <mergeCell ref="I4:I6"/>
    <mergeCell ref="J4:J6"/>
    <mergeCell ref="O4:O5"/>
    <mergeCell ref="P4:P5"/>
    <mergeCell ref="R4:R5"/>
    <mergeCell ref="A13:J13"/>
    <mergeCell ref="O1:Y1"/>
    <mergeCell ref="A2:Y2"/>
    <mergeCell ref="A3:A6"/>
    <mergeCell ref="I3:J3"/>
    <mergeCell ref="K3:K6"/>
    <mergeCell ref="L3:L6"/>
    <mergeCell ref="M3:M6"/>
    <mergeCell ref="N3:N5"/>
    <mergeCell ref="O3:P3"/>
    <mergeCell ref="W3:W5"/>
    <mergeCell ref="X3:X5"/>
    <mergeCell ref="S4:V4"/>
    <mergeCell ref="B4:B6"/>
    <mergeCell ref="A12:H12"/>
    <mergeCell ref="Y3:Y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AR12"/>
  <sheetViews>
    <sheetView view="pageBreakPreview" topLeftCell="A4" zoomScale="85" zoomScaleSheetLayoutView="85" workbookViewId="0">
      <selection activeCell="L16" sqref="L16"/>
    </sheetView>
  </sheetViews>
  <sheetFormatPr defaultRowHeight="15"/>
  <cols>
    <col min="1" max="1" width="3.5703125" customWidth="1"/>
    <col min="2" max="2" width="10.85546875" style="11" customWidth="1"/>
    <col min="3" max="3" width="11.7109375" customWidth="1"/>
    <col min="4" max="4" width="9" customWidth="1"/>
    <col min="5" max="5" width="14.5703125" customWidth="1"/>
    <col min="6" max="8" width="4.5703125" customWidth="1"/>
    <col min="9" max="9" width="14.5703125" customWidth="1"/>
    <col min="10" max="13" width="11.7109375" bestFit="1" customWidth="1"/>
    <col min="14" max="14" width="4.7109375" bestFit="1" customWidth="1"/>
    <col min="15" max="16" width="5.7109375" bestFit="1" customWidth="1"/>
    <col min="17" max="17" width="12.7109375" bestFit="1" customWidth="1"/>
    <col min="18" max="18" width="7" bestFit="1" customWidth="1"/>
    <col min="19" max="19" width="6.5703125" customWidth="1"/>
    <col min="20" max="20" width="5" bestFit="1" customWidth="1"/>
    <col min="21" max="24" width="5" customWidth="1"/>
    <col min="25" max="25" width="6.28515625" customWidth="1"/>
    <col min="26" max="32" width="5" customWidth="1"/>
    <col min="33" max="39" width="4.7109375" bestFit="1" customWidth="1"/>
    <col min="40" max="40" width="6" customWidth="1"/>
    <col min="41" max="42" width="4.7109375" bestFit="1" customWidth="1"/>
    <col min="43" max="43" width="10.42578125" customWidth="1"/>
    <col min="44" max="44" width="13.42578125" customWidth="1"/>
  </cols>
  <sheetData>
    <row r="1" spans="1:44" ht="92.25" customHeight="1">
      <c r="AB1" s="53" t="s">
        <v>74</v>
      </c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</row>
    <row r="2" spans="1:44" ht="36" customHeight="1">
      <c r="A2" s="51" t="s">
        <v>85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</row>
    <row r="3" spans="1:44" ht="34.5" customHeight="1">
      <c r="A3" s="59" t="s">
        <v>29</v>
      </c>
      <c r="B3" s="48" t="s">
        <v>63</v>
      </c>
      <c r="C3" s="48"/>
      <c r="D3" s="48"/>
      <c r="E3" s="48"/>
      <c r="F3" s="48"/>
      <c r="G3" s="48"/>
      <c r="H3" s="48"/>
      <c r="I3" s="59" t="s">
        <v>28</v>
      </c>
      <c r="J3" s="62" t="s">
        <v>46</v>
      </c>
      <c r="K3" s="62"/>
      <c r="L3" s="62"/>
      <c r="M3" s="62"/>
      <c r="N3" s="62"/>
      <c r="O3" s="62"/>
      <c r="P3" s="52" t="s">
        <v>52</v>
      </c>
      <c r="Q3" s="52"/>
      <c r="R3" s="52" t="s">
        <v>53</v>
      </c>
      <c r="S3" s="52"/>
      <c r="T3" s="52" t="s">
        <v>54</v>
      </c>
      <c r="U3" s="52"/>
      <c r="V3" s="52" t="s">
        <v>55</v>
      </c>
      <c r="W3" s="52"/>
      <c r="X3" s="57" t="s">
        <v>65</v>
      </c>
      <c r="Y3" s="52" t="s">
        <v>56</v>
      </c>
      <c r="Z3" s="52"/>
      <c r="AA3" s="52" t="s">
        <v>57</v>
      </c>
      <c r="AB3" s="52"/>
      <c r="AC3" s="52" t="s">
        <v>66</v>
      </c>
      <c r="AD3" s="52"/>
      <c r="AE3" s="52" t="s">
        <v>67</v>
      </c>
      <c r="AF3" s="52"/>
      <c r="AG3" s="54" t="s">
        <v>58</v>
      </c>
      <c r="AH3" s="55"/>
      <c r="AI3" s="55"/>
      <c r="AJ3" s="55"/>
      <c r="AK3" s="55"/>
      <c r="AL3" s="55"/>
      <c r="AM3" s="55"/>
      <c r="AN3" s="55"/>
      <c r="AO3" s="55"/>
      <c r="AP3" s="56"/>
      <c r="AQ3" s="52" t="s">
        <v>68</v>
      </c>
      <c r="AR3" s="52" t="s">
        <v>69</v>
      </c>
    </row>
    <row r="4" spans="1:44" ht="144" customHeight="1">
      <c r="A4" s="60"/>
      <c r="B4" s="39" t="s">
        <v>36</v>
      </c>
      <c r="C4" s="39" t="s">
        <v>62</v>
      </c>
      <c r="D4" s="39" t="s">
        <v>60</v>
      </c>
      <c r="E4" s="39" t="s">
        <v>37</v>
      </c>
      <c r="F4" s="39" t="s">
        <v>38</v>
      </c>
      <c r="G4" s="39" t="s">
        <v>39</v>
      </c>
      <c r="H4" s="39" t="s">
        <v>40</v>
      </c>
      <c r="I4" s="60"/>
      <c r="J4" s="13" t="s">
        <v>47</v>
      </c>
      <c r="K4" s="13" t="s">
        <v>48</v>
      </c>
      <c r="L4" s="13" t="s">
        <v>49</v>
      </c>
      <c r="M4" s="13" t="s">
        <v>50</v>
      </c>
      <c r="N4" s="13" t="s">
        <v>51</v>
      </c>
      <c r="O4" s="13" t="s">
        <v>59</v>
      </c>
      <c r="P4" s="52"/>
      <c r="Q4" s="52"/>
      <c r="R4" s="52"/>
      <c r="S4" s="52"/>
      <c r="T4" s="52"/>
      <c r="U4" s="52"/>
      <c r="V4" s="52"/>
      <c r="W4" s="52"/>
      <c r="X4" s="58"/>
      <c r="Y4" s="52"/>
      <c r="Z4" s="52"/>
      <c r="AA4" s="52"/>
      <c r="AB4" s="52"/>
      <c r="AC4" s="52"/>
      <c r="AD4" s="52"/>
      <c r="AE4" s="52"/>
      <c r="AF4" s="52"/>
      <c r="AG4" s="52" t="s">
        <v>41</v>
      </c>
      <c r="AH4" s="52"/>
      <c r="AI4" s="52" t="s">
        <v>42</v>
      </c>
      <c r="AJ4" s="52"/>
      <c r="AK4" s="52" t="s">
        <v>43</v>
      </c>
      <c r="AL4" s="52"/>
      <c r="AM4" s="52" t="s">
        <v>44</v>
      </c>
      <c r="AN4" s="52"/>
      <c r="AO4" s="52" t="s">
        <v>45</v>
      </c>
      <c r="AP4" s="52"/>
      <c r="AQ4" s="52"/>
      <c r="AR4" s="52"/>
    </row>
    <row r="5" spans="1:44">
      <c r="A5" s="61"/>
      <c r="B5" s="41"/>
      <c r="C5" s="41"/>
      <c r="D5" s="41"/>
      <c r="E5" s="41"/>
      <c r="F5" s="41"/>
      <c r="G5" s="41"/>
      <c r="H5" s="41"/>
      <c r="I5" s="7" t="s">
        <v>2</v>
      </c>
      <c r="J5" s="7" t="s">
        <v>2</v>
      </c>
      <c r="K5" s="7" t="s">
        <v>2</v>
      </c>
      <c r="L5" s="7" t="s">
        <v>2</v>
      </c>
      <c r="M5" s="7" t="s">
        <v>2</v>
      </c>
      <c r="N5" s="7" t="s">
        <v>2</v>
      </c>
      <c r="O5" s="7" t="s">
        <v>2</v>
      </c>
      <c r="P5" s="7" t="s">
        <v>27</v>
      </c>
      <c r="Q5" s="7" t="s">
        <v>2</v>
      </c>
      <c r="R5" s="7" t="s">
        <v>26</v>
      </c>
      <c r="S5" s="7" t="s">
        <v>2</v>
      </c>
      <c r="T5" s="7" t="s">
        <v>26</v>
      </c>
      <c r="U5" s="7" t="s">
        <v>2</v>
      </c>
      <c r="V5" s="7" t="s">
        <v>26</v>
      </c>
      <c r="W5" s="7" t="s">
        <v>2</v>
      </c>
      <c r="X5" s="12" t="s">
        <v>2</v>
      </c>
      <c r="Y5" s="7" t="s">
        <v>25</v>
      </c>
      <c r="Z5" s="7" t="s">
        <v>2</v>
      </c>
      <c r="AA5" s="7" t="s">
        <v>26</v>
      </c>
      <c r="AB5" s="7" t="s">
        <v>2</v>
      </c>
      <c r="AC5" s="7" t="s">
        <v>26</v>
      </c>
      <c r="AD5" s="7" t="s">
        <v>2</v>
      </c>
      <c r="AE5" s="7" t="s">
        <v>27</v>
      </c>
      <c r="AF5" s="7" t="s">
        <v>2</v>
      </c>
      <c r="AG5" s="7" t="s">
        <v>27</v>
      </c>
      <c r="AH5" s="7" t="s">
        <v>2</v>
      </c>
      <c r="AI5" s="7" t="s">
        <v>27</v>
      </c>
      <c r="AJ5" s="7" t="s">
        <v>2</v>
      </c>
      <c r="AK5" s="7" t="s">
        <v>27</v>
      </c>
      <c r="AL5" s="7" t="s">
        <v>2</v>
      </c>
      <c r="AM5" s="7" t="s">
        <v>27</v>
      </c>
      <c r="AN5" s="7" t="s">
        <v>2</v>
      </c>
      <c r="AO5" s="7" t="s">
        <v>27</v>
      </c>
      <c r="AP5" s="7" t="s">
        <v>2</v>
      </c>
      <c r="AQ5" s="7" t="s">
        <v>2</v>
      </c>
      <c r="AR5" s="7" t="s">
        <v>2</v>
      </c>
    </row>
    <row r="6" spans="1:44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  <c r="AL6" s="5">
        <v>38</v>
      </c>
      <c r="AM6" s="5">
        <v>39</v>
      </c>
      <c r="AN6" s="5">
        <v>40</v>
      </c>
      <c r="AO6" s="5">
        <v>41</v>
      </c>
      <c r="AP6" s="5">
        <v>42</v>
      </c>
      <c r="AQ6" s="5">
        <v>43</v>
      </c>
      <c r="AR6" s="5">
        <v>44</v>
      </c>
    </row>
    <row r="7" spans="1:44">
      <c r="A7" s="14">
        <v>1</v>
      </c>
      <c r="B7" s="17" t="s">
        <v>76</v>
      </c>
      <c r="C7" s="17" t="s">
        <v>77</v>
      </c>
      <c r="D7" s="17" t="s">
        <v>78</v>
      </c>
      <c r="E7" s="21" t="s">
        <v>79</v>
      </c>
      <c r="F7" s="14">
        <v>2</v>
      </c>
      <c r="G7" s="14"/>
      <c r="H7" s="3"/>
      <c r="I7" s="25">
        <f>J7+K7+L7+M7+Q7+S7</f>
        <v>1500000</v>
      </c>
      <c r="J7" s="5"/>
      <c r="K7" s="5"/>
      <c r="L7" s="5"/>
      <c r="M7" s="5"/>
      <c r="N7" s="5"/>
      <c r="O7" s="5"/>
      <c r="P7" s="23">
        <v>1</v>
      </c>
      <c r="Q7" s="24">
        <v>1500000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10"/>
    </row>
    <row r="8" spans="1:44">
      <c r="A8" s="14">
        <v>2</v>
      </c>
      <c r="B8" s="17" t="s">
        <v>76</v>
      </c>
      <c r="C8" s="17" t="s">
        <v>77</v>
      </c>
      <c r="D8" s="17" t="s">
        <v>78</v>
      </c>
      <c r="E8" s="21" t="s">
        <v>79</v>
      </c>
      <c r="F8" s="14">
        <v>6</v>
      </c>
      <c r="G8" s="14"/>
      <c r="H8" s="3"/>
      <c r="I8" s="25">
        <f t="shared" ref="I8:I10" si="0">J8+K8+L8+M8+Q8+S8</f>
        <v>1500000</v>
      </c>
      <c r="J8" s="5"/>
      <c r="K8" s="5"/>
      <c r="L8" s="5"/>
      <c r="M8" s="5"/>
      <c r="N8" s="5"/>
      <c r="O8" s="5"/>
      <c r="P8" s="23">
        <v>1</v>
      </c>
      <c r="Q8" s="24">
        <v>1500000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10"/>
    </row>
    <row r="9" spans="1:44">
      <c r="A9" s="14">
        <v>3</v>
      </c>
      <c r="B9" s="17" t="s">
        <v>76</v>
      </c>
      <c r="C9" s="17" t="s">
        <v>77</v>
      </c>
      <c r="D9" s="17" t="s">
        <v>78</v>
      </c>
      <c r="E9" s="14" t="s">
        <v>82</v>
      </c>
      <c r="F9" s="14">
        <v>1</v>
      </c>
      <c r="G9" s="14"/>
      <c r="H9" s="3"/>
      <c r="I9" s="25">
        <f t="shared" si="0"/>
        <v>6000000</v>
      </c>
      <c r="J9" s="5"/>
      <c r="K9" s="5"/>
      <c r="L9" s="5"/>
      <c r="M9" s="5"/>
      <c r="N9" s="5"/>
      <c r="O9" s="5"/>
      <c r="P9" s="23">
        <v>4</v>
      </c>
      <c r="Q9" s="24">
        <v>6000000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10"/>
    </row>
    <row r="10" spans="1:44">
      <c r="A10" s="14">
        <v>4</v>
      </c>
      <c r="B10" s="17" t="s">
        <v>76</v>
      </c>
      <c r="C10" s="17" t="s">
        <v>77</v>
      </c>
      <c r="D10" s="17" t="s">
        <v>78</v>
      </c>
      <c r="E10" s="14" t="s">
        <v>82</v>
      </c>
      <c r="F10" s="14">
        <v>3</v>
      </c>
      <c r="G10" s="14"/>
      <c r="H10" s="3"/>
      <c r="I10" s="26">
        <f t="shared" si="0"/>
        <v>6000000</v>
      </c>
      <c r="J10" s="26"/>
      <c r="K10" s="26"/>
      <c r="L10" s="26"/>
      <c r="M10" s="26"/>
      <c r="N10" s="26"/>
      <c r="O10" s="26"/>
      <c r="P10" s="69">
        <v>4</v>
      </c>
      <c r="Q10" s="26">
        <v>6000000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5"/>
      <c r="AH10" s="26"/>
      <c r="AI10" s="26"/>
      <c r="AJ10" s="26"/>
      <c r="AK10" s="26"/>
      <c r="AL10" s="26"/>
      <c r="AM10" s="26"/>
      <c r="AN10" s="26"/>
      <c r="AO10" s="26"/>
      <c r="AP10" s="5"/>
      <c r="AQ10" s="5"/>
      <c r="AR10" s="10"/>
    </row>
    <row r="11" spans="1:44">
      <c r="A11" s="50" t="s">
        <v>35</v>
      </c>
      <c r="B11" s="50"/>
      <c r="C11" s="50"/>
      <c r="D11" s="50"/>
      <c r="E11" s="50"/>
      <c r="F11" s="50"/>
      <c r="G11" s="50"/>
      <c r="H11" s="50"/>
      <c r="I11" s="27">
        <f>SUM(I7:I10)</f>
        <v>15000000</v>
      </c>
      <c r="J11" s="27">
        <f>SUM(J7:J10)</f>
        <v>0</v>
      </c>
      <c r="K11" s="27">
        <f>SUM(K7:K10)</f>
        <v>0</v>
      </c>
      <c r="L11" s="27">
        <f>SUM(L7:L10)</f>
        <v>0</v>
      </c>
      <c r="M11" s="27">
        <f>SUM(M7:M10)</f>
        <v>0</v>
      </c>
      <c r="N11" s="27">
        <f>SUM(N7:N10)</f>
        <v>0</v>
      </c>
      <c r="O11" s="27">
        <f>SUM(O7:O10)</f>
        <v>0</v>
      </c>
      <c r="P11" s="68">
        <f>SUM(P7:P10)</f>
        <v>10</v>
      </c>
      <c r="Q11" s="27">
        <f>SUM(Q7:Q10)</f>
        <v>15000000</v>
      </c>
      <c r="R11" s="27">
        <f>SUM(R7:R10)</f>
        <v>0</v>
      </c>
      <c r="S11" s="27">
        <f>SUM(S7:S10)</f>
        <v>0</v>
      </c>
      <c r="T11" s="27">
        <f>SUM(T7:T10)</f>
        <v>0</v>
      </c>
      <c r="U11" s="27">
        <f>SUM(U7:U10)</f>
        <v>0</v>
      </c>
      <c r="V11" s="27">
        <f>SUM(V7:V10)</f>
        <v>0</v>
      </c>
      <c r="W11" s="27">
        <f>SUM(W7:W10)</f>
        <v>0</v>
      </c>
      <c r="X11" s="27">
        <f>SUM(X7:X10)</f>
        <v>0</v>
      </c>
      <c r="Y11" s="27">
        <f>SUM(Y7:Y10)</f>
        <v>0</v>
      </c>
      <c r="Z11" s="27">
        <f>SUM(Z7:Z10)</f>
        <v>0</v>
      </c>
      <c r="AA11" s="27">
        <f>SUM(AA7:AA10)</f>
        <v>0</v>
      </c>
      <c r="AB11" s="27">
        <f>SUM(AB7:AB10)</f>
        <v>0</v>
      </c>
      <c r="AC11" s="27">
        <f>SUM(AC7:AC10)</f>
        <v>0</v>
      </c>
      <c r="AD11" s="27">
        <f>SUM(AD7:AD10)</f>
        <v>0</v>
      </c>
      <c r="AE11" s="27">
        <f>SUM(AE7:AE10)</f>
        <v>0</v>
      </c>
      <c r="AF11" s="27">
        <f>SUM(AF7:AF10)</f>
        <v>0</v>
      </c>
      <c r="AG11" s="27">
        <f>SUM(AG7:AG10)</f>
        <v>0</v>
      </c>
      <c r="AH11" s="27">
        <f>SUM(AH7:AH10)</f>
        <v>0</v>
      </c>
      <c r="AI11" s="27">
        <f>SUM(AI7:AI10)</f>
        <v>0</v>
      </c>
      <c r="AJ11" s="27">
        <f>SUM(AJ7:AJ10)</f>
        <v>0</v>
      </c>
      <c r="AK11" s="27">
        <f>SUM(AK7:AK10)</f>
        <v>0</v>
      </c>
      <c r="AL11" s="27">
        <f>SUM(AL7:AL10)</f>
        <v>0</v>
      </c>
      <c r="AM11" s="27">
        <f>SUM(AM7:AM10)</f>
        <v>0</v>
      </c>
      <c r="AN11" s="27">
        <f>SUM(AN7:AN10)</f>
        <v>0</v>
      </c>
      <c r="AO11" s="27">
        <f>SUM(AO7:AO10)</f>
        <v>0</v>
      </c>
      <c r="AP11" s="27">
        <f>SUM(AP7:AP10)</f>
        <v>0</v>
      </c>
      <c r="AQ11" s="27">
        <f>SUM(AQ7:AQ10)</f>
        <v>0</v>
      </c>
      <c r="AR11" s="27">
        <f>SUM(AR7:AR10)</f>
        <v>0</v>
      </c>
    </row>
    <row r="12" spans="1:44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49"/>
    </row>
  </sheetData>
  <mergeCells count="32">
    <mergeCell ref="A3:A5"/>
    <mergeCell ref="B3:H3"/>
    <mergeCell ref="I3:I4"/>
    <mergeCell ref="J3:O3"/>
    <mergeCell ref="P3:Q4"/>
    <mergeCell ref="AE3:AF4"/>
    <mergeCell ref="R3:S4"/>
    <mergeCell ref="T3:U4"/>
    <mergeCell ref="V3:W4"/>
    <mergeCell ref="AB1:AR1"/>
    <mergeCell ref="AG3:AP3"/>
    <mergeCell ref="AQ3:AQ4"/>
    <mergeCell ref="AK4:AL4"/>
    <mergeCell ref="AM4:AN4"/>
    <mergeCell ref="AO4:AP4"/>
    <mergeCell ref="X3:X4"/>
    <mergeCell ref="A12:J12"/>
    <mergeCell ref="A11:H11"/>
    <mergeCell ref="A2:AR2"/>
    <mergeCell ref="AR3:AR4"/>
    <mergeCell ref="B4:B5"/>
    <mergeCell ref="C4:C5"/>
    <mergeCell ref="D4:D5"/>
    <mergeCell ref="E4:E5"/>
    <mergeCell ref="F4:F5"/>
    <mergeCell ref="G4:G5"/>
    <mergeCell ref="H4:H5"/>
    <mergeCell ref="AG4:AH4"/>
    <mergeCell ref="AI4:AJ4"/>
    <mergeCell ref="Y3:Z4"/>
    <mergeCell ref="AA3:AB4"/>
    <mergeCell ref="AC3:AD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N8"/>
  <sheetViews>
    <sheetView tabSelected="1" view="pageBreakPreview" zoomScale="115" zoomScaleNormal="115" zoomScaleSheetLayoutView="115" workbookViewId="0">
      <selection activeCell="C7" sqref="C7"/>
    </sheetView>
  </sheetViews>
  <sheetFormatPr defaultRowHeight="15"/>
  <cols>
    <col min="1" max="1" width="4.140625" customWidth="1"/>
    <col min="2" max="2" width="22.140625" customWidth="1"/>
    <col min="3" max="3" width="9.28515625" customWidth="1"/>
    <col min="4" max="4" width="18.5703125" customWidth="1"/>
    <col min="5" max="12" width="9.85546875" customWidth="1"/>
    <col min="13" max="14" width="11" bestFit="1" customWidth="1"/>
  </cols>
  <sheetData>
    <row r="1" spans="1:14" ht="74.25" customHeight="1">
      <c r="A1" s="9"/>
      <c r="F1" s="63" t="s">
        <v>73</v>
      </c>
      <c r="G1" s="63"/>
      <c r="H1" s="63"/>
      <c r="I1" s="63"/>
      <c r="J1" s="63"/>
      <c r="K1" s="63"/>
      <c r="L1" s="63"/>
      <c r="M1" s="63"/>
      <c r="N1" s="63"/>
    </row>
    <row r="2" spans="1:14" ht="45" customHeight="1">
      <c r="A2" s="51" t="s">
        <v>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62.25" customHeight="1">
      <c r="A3" s="59" t="s">
        <v>24</v>
      </c>
      <c r="B3" s="62" t="s">
        <v>71</v>
      </c>
      <c r="C3" s="64" t="s">
        <v>70</v>
      </c>
      <c r="D3" s="64" t="s">
        <v>17</v>
      </c>
      <c r="E3" s="62" t="s">
        <v>34</v>
      </c>
      <c r="F3" s="62"/>
      <c r="G3" s="62"/>
      <c r="H3" s="62"/>
      <c r="I3" s="62"/>
      <c r="J3" s="62" t="s">
        <v>16</v>
      </c>
      <c r="K3" s="62"/>
      <c r="L3" s="62"/>
      <c r="M3" s="62"/>
      <c r="N3" s="62"/>
    </row>
    <row r="4" spans="1:14">
      <c r="A4" s="60"/>
      <c r="B4" s="62"/>
      <c r="C4" s="64"/>
      <c r="D4" s="64"/>
      <c r="E4" s="6" t="s">
        <v>33</v>
      </c>
      <c r="F4" s="6" t="s">
        <v>32</v>
      </c>
      <c r="G4" s="6" t="s">
        <v>31</v>
      </c>
      <c r="H4" s="6" t="s">
        <v>30</v>
      </c>
      <c r="I4" s="6" t="s">
        <v>9</v>
      </c>
      <c r="J4" s="6" t="s">
        <v>33</v>
      </c>
      <c r="K4" s="6" t="s">
        <v>32</v>
      </c>
      <c r="L4" s="6" t="s">
        <v>31</v>
      </c>
      <c r="M4" s="6" t="s">
        <v>30</v>
      </c>
      <c r="N4" s="6" t="s">
        <v>9</v>
      </c>
    </row>
    <row r="5" spans="1:14">
      <c r="A5" s="61"/>
      <c r="B5" s="62"/>
      <c r="C5" s="8" t="s">
        <v>26</v>
      </c>
      <c r="D5" s="5" t="s">
        <v>3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</v>
      </c>
      <c r="K5" s="5" t="s">
        <v>2</v>
      </c>
      <c r="L5" s="5" t="s">
        <v>2</v>
      </c>
      <c r="M5" s="5" t="s">
        <v>2</v>
      </c>
      <c r="N5" s="5" t="s">
        <v>2</v>
      </c>
    </row>
    <row r="6" spans="1:14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</row>
    <row r="7" spans="1:14" ht="24.75" customHeight="1">
      <c r="A7" s="4">
        <v>1</v>
      </c>
      <c r="B7" s="4" t="s">
        <v>86</v>
      </c>
      <c r="C7" s="66">
        <f>'перечень МКД'!N12</f>
        <v>25297.200000000001</v>
      </c>
      <c r="D7" s="67">
        <f>'перечень МКД'!Q12</f>
        <v>1220</v>
      </c>
      <c r="E7" s="16">
        <v>0</v>
      </c>
      <c r="F7" s="16">
        <v>0</v>
      </c>
      <c r="G7" s="16">
        <v>0</v>
      </c>
      <c r="H7" s="16">
        <v>4</v>
      </c>
      <c r="I7" s="16">
        <v>4</v>
      </c>
      <c r="J7" s="26">
        <v>0</v>
      </c>
      <c r="K7" s="26">
        <v>0</v>
      </c>
      <c r="L7" s="26">
        <v>0</v>
      </c>
      <c r="M7" s="26">
        <f>'перечень МКД'!R12</f>
        <v>15000000</v>
      </c>
      <c r="N7" s="26">
        <f>M7+L7+K7+J7</f>
        <v>15000000</v>
      </c>
    </row>
    <row r="8" spans="1:14">
      <c r="A8" s="28" t="s">
        <v>64</v>
      </c>
      <c r="B8" s="28"/>
      <c r="C8" s="28"/>
      <c r="D8" s="28"/>
      <c r="E8" s="28"/>
      <c r="F8" s="28"/>
      <c r="G8" s="28"/>
      <c r="H8" s="28"/>
      <c r="I8" s="28"/>
      <c r="J8" s="28"/>
    </row>
  </sheetData>
  <mergeCells count="9">
    <mergeCell ref="A8:J8"/>
    <mergeCell ref="E3:I3"/>
    <mergeCell ref="J3:N3"/>
    <mergeCell ref="F1:N1"/>
    <mergeCell ref="A2:N2"/>
    <mergeCell ref="A3:A5"/>
    <mergeCell ref="B3:B5"/>
    <mergeCell ref="C3:C4"/>
    <mergeCell ref="D3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МКД</vt:lpstr>
      <vt:lpstr>виды ремонта</vt:lpstr>
      <vt:lpstr>показатели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Азаренко А.Н.</cp:lastModifiedBy>
  <cp:lastPrinted>2015-09-03T09:26:51Z</cp:lastPrinted>
  <dcterms:created xsi:type="dcterms:W3CDTF">2014-04-04T11:20:04Z</dcterms:created>
  <dcterms:modified xsi:type="dcterms:W3CDTF">2015-09-03T09:31:26Z</dcterms:modified>
</cp:coreProperties>
</file>