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5г\Дума\"/>
    </mc:Choice>
  </mc:AlternateContent>
  <bookViews>
    <workbookView xWindow="0" yWindow="0" windowWidth="19200" windowHeight="10995" activeTab="3"/>
  </bookViews>
  <sheets>
    <sheet name="дох.2" sheetId="9" r:id="rId1"/>
    <sheet name="Расходы" sheetId="8" r:id="rId2"/>
    <sheet name="расх 2" sheetId="7" r:id="rId3"/>
    <sheet name=" Источники " sheetId="3" r:id="rId4"/>
    <sheet name="межбюджет" sheetId="4" r:id="rId5"/>
  </sheets>
  <calcPr calcId="152511"/>
</workbook>
</file>

<file path=xl/calcChain.xml><?xml version="1.0" encoding="utf-8"?>
<calcChain xmlns="http://schemas.openxmlformats.org/spreadsheetml/2006/main">
  <c r="G19" i="7" l="1"/>
  <c r="G7" i="7"/>
  <c r="G6" i="7" s="1"/>
  <c r="G29" i="7"/>
  <c r="G27" i="7"/>
  <c r="G24" i="7"/>
  <c r="G22" i="7"/>
  <c r="G16" i="7"/>
  <c r="G13" i="7"/>
  <c r="G11" i="7"/>
  <c r="D15" i="4" l="1"/>
  <c r="C15" i="4"/>
  <c r="D13" i="4" l="1"/>
  <c r="C13" i="4"/>
  <c r="D10" i="4"/>
  <c r="C10" i="4"/>
  <c r="D7" i="4"/>
  <c r="D6" i="4" s="1"/>
  <c r="C7" i="4"/>
  <c r="C6" i="4" l="1"/>
</calcChain>
</file>

<file path=xl/sharedStrings.xml><?xml version="1.0" encoding="utf-8"?>
<sst xmlns="http://schemas.openxmlformats.org/spreadsheetml/2006/main" count="955" uniqueCount="411">
  <si>
    <t>Единица измерения: руб.</t>
  </si>
  <si>
    <t>Наименование показателя</t>
  </si>
  <si>
    <t>Код строки</t>
  </si>
  <si>
    <t>x</t>
  </si>
  <si>
    <t>00310804020011000110</t>
  </si>
  <si>
    <t>00311105013100000120</t>
  </si>
  <si>
    <t>00311105025100000120</t>
  </si>
  <si>
    <t>00311105035100000120</t>
  </si>
  <si>
    <t>00311302995100000130</t>
  </si>
  <si>
    <t>00311402053100000410</t>
  </si>
  <si>
    <t>00311406013100000430</t>
  </si>
  <si>
    <t>00311690050100000140</t>
  </si>
  <si>
    <t>00311705050100000180</t>
  </si>
  <si>
    <t>00320203015100000151</t>
  </si>
  <si>
    <t>00320204012100000151</t>
  </si>
  <si>
    <t>00320204012100001151</t>
  </si>
  <si>
    <t>00320204999100345151</t>
  </si>
  <si>
    <t>00320204999100465151</t>
  </si>
  <si>
    <t>00320405020100000180</t>
  </si>
  <si>
    <t>18210102010011000110</t>
  </si>
  <si>
    <t>18210102010012000110</t>
  </si>
  <si>
    <t>18210102020011000110</t>
  </si>
  <si>
    <t>18210102030011000110</t>
  </si>
  <si>
    <t>18210102030012000110</t>
  </si>
  <si>
    <t>18210102030013000110</t>
  </si>
  <si>
    <t>18210501011011000110</t>
  </si>
  <si>
    <t>18210501011012000110</t>
  </si>
  <si>
    <t>18210501012011000110</t>
  </si>
  <si>
    <t>18210501012012000110</t>
  </si>
  <si>
    <t>18210501012013000110</t>
  </si>
  <si>
    <t>18210501021011000110</t>
  </si>
  <si>
    <t>18210501021012000110</t>
  </si>
  <si>
    <t>18210501021013000110</t>
  </si>
  <si>
    <t>18210501050011000110</t>
  </si>
  <si>
    <t>18210501050012000110</t>
  </si>
  <si>
    <t>18210601030101000110</t>
  </si>
  <si>
    <t>18210601030102000110</t>
  </si>
  <si>
    <t>18210601030104000110</t>
  </si>
  <si>
    <t>18210606013101000110</t>
  </si>
  <si>
    <t>18210606013102000110</t>
  </si>
  <si>
    <t>18210606023101000110</t>
  </si>
  <si>
    <t>18210606023102000110</t>
  </si>
  <si>
    <t>18210606023103000110</t>
  </si>
  <si>
    <t>80120201001100315151</t>
  </si>
  <si>
    <t>Код источника финансирования
дефицита бюджета по бюджетной классификации</t>
  </si>
  <si>
    <t>500</t>
  </si>
  <si>
    <t>520</t>
  </si>
  <si>
    <t>620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</si>
  <si>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</si>
  <si>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</si>
  <si>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</si>
  <si>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</si>
  <si>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</si>
  <si>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Вед.</t>
  </si>
  <si>
    <t>Разд.</t>
  </si>
  <si>
    <t>Ц.ст.</t>
  </si>
  <si>
    <t>Расх.</t>
  </si>
  <si>
    <t>#Н/Д</t>
  </si>
  <si>
    <t>Уточненная роспись/план</t>
  </si>
  <si>
    <t>Касс. расход</t>
  </si>
  <si>
    <t>000</t>
  </si>
  <si>
    <t>0000</t>
  </si>
  <si>
    <t>0000000</t>
  </si>
  <si>
    <t>0103</t>
  </si>
  <si>
    <t>003</t>
  </si>
  <si>
    <t>0104</t>
  </si>
  <si>
    <t>0113</t>
  </si>
  <si>
    <t>10</t>
  </si>
  <si>
    <t>0203</t>
  </si>
  <si>
    <t>121</t>
  </si>
  <si>
    <t>244</t>
  </si>
  <si>
    <t>0309</t>
  </si>
  <si>
    <t>0314</t>
  </si>
  <si>
    <t>242</t>
  </si>
  <si>
    <t>630</t>
  </si>
  <si>
    <t>0409</t>
  </si>
  <si>
    <t>12</t>
  </si>
  <si>
    <t>0412</t>
  </si>
  <si>
    <t>810</t>
  </si>
  <si>
    <t>0502</t>
  </si>
  <si>
    <t>0503</t>
  </si>
  <si>
    <t>0801</t>
  </si>
  <si>
    <t>1003</t>
  </si>
  <si>
    <t>540</t>
  </si>
  <si>
    <t>1006</t>
  </si>
  <si>
    <t>321</t>
  </si>
  <si>
    <t>1101</t>
  </si>
  <si>
    <t>621</t>
  </si>
  <si>
    <t>1202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</si>
  <si>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</si>
  <si>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</si>
  <si>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</si>
  <si>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</si>
  <si>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</si>
  <si>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</si>
  <si>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</si>
  <si>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00010102020000000000</t>
  </si>
  <si>
    <t>00010500000000000000</t>
  </si>
  <si>
    <t>00010501000000000000</t>
  </si>
  <si>
    <t>00010501020000000000</t>
  </si>
  <si>
    <t>00010600000000000000</t>
  </si>
  <si>
    <t>00010601000000000000</t>
  </si>
  <si>
    <t>00010601030000000000</t>
  </si>
  <si>
    <t>00010606000000000000</t>
  </si>
  <si>
    <t>00010606010000000000</t>
  </si>
  <si>
    <t>00010800000000000000</t>
  </si>
  <si>
    <t>00011100000000000000</t>
  </si>
  <si>
    <t>00011105000000000000</t>
  </si>
  <si>
    <t>00011105010000000000</t>
  </si>
  <si>
    <t>00011105020000000000</t>
  </si>
  <si>
    <t>00011105030000000000</t>
  </si>
  <si>
    <t>00011300000000000000</t>
  </si>
  <si>
    <t>00011302000000000000</t>
  </si>
  <si>
    <t>00011302990000000000</t>
  </si>
  <si>
    <t>00011400000000000000</t>
  </si>
  <si>
    <t>00011402000000000000</t>
  </si>
  <si>
    <t>00011406000000000000</t>
  </si>
  <si>
    <t>00011406010000000000</t>
  </si>
  <si>
    <t>00011600000000000000</t>
  </si>
  <si>
    <t>00011690000000000000</t>
  </si>
  <si>
    <t>00011700000000000000</t>
  </si>
  <si>
    <t>00011705000000000000</t>
  </si>
  <si>
    <t>00011705050000000000</t>
  </si>
  <si>
    <t>00020000000000000000</t>
  </si>
  <si>
    <t>00020200000000000000</t>
  </si>
  <si>
    <t>00020201000000000000</t>
  </si>
  <si>
    <t>00020201001000000000</t>
  </si>
  <si>
    <t>00020203000000000000</t>
  </si>
  <si>
    <t>00020203010000000000</t>
  </si>
  <si>
    <t>00020203015000000000</t>
  </si>
  <si>
    <t>00020204000000000000</t>
  </si>
  <si>
    <t>00020204010000000000</t>
  </si>
  <si>
    <t>00020204012000000000</t>
  </si>
  <si>
    <t>00020204999000000000</t>
  </si>
  <si>
    <t>00020400000000000000</t>
  </si>
  <si>
    <t>ИТОГО ДОХОДОВ</t>
  </si>
  <si>
    <t>(рублей)</t>
  </si>
  <si>
    <t>№ п/п</t>
  </si>
  <si>
    <t>Наименование вида межбюджетных трансфертов</t>
  </si>
  <si>
    <t>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</si>
  <si>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</si>
  <si>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</si>
  <si>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</si>
  <si>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</si>
  <si>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</si>
  <si>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</si>
  <si>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</si>
  <si>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</si>
  <si>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</si>
  <si>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</si>
  <si>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</si>
  <si>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</si>
  <si>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</si>
  <si>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3.</t>
  </si>
  <si>
    <t>IV.</t>
  </si>
  <si>
    <t>Иные межбюджетные трансферты, передаваемые бюджетам поселений</t>
  </si>
  <si>
    <t>Осуществление выплат стимулирующего характера руководителям исполнительно-распорядительных органов муниципальных образований</t>
  </si>
  <si>
    <t>4.</t>
  </si>
  <si>
    <t>Прочие межбюджетные трансфер-ты бюджетам поселений на испол-нение государственных полномо-чий о выплате компенсации граж-данам и возмещении расходов ис-полнителям коммунальных услуг, связанных с предоставлением ком-пенсации гражданам</t>
  </si>
  <si>
    <t>5.</t>
  </si>
  <si>
    <t>18210102010013000110</t>
  </si>
  <si>
    <t>18210102020012000110</t>
  </si>
  <si>
    <t>18210501012014000110</t>
  </si>
  <si>
    <t>8100040</t>
  </si>
  <si>
    <t>123</t>
  </si>
  <si>
    <t>7400040</t>
  </si>
  <si>
    <t>122</t>
  </si>
  <si>
    <t>852</t>
  </si>
  <si>
    <t>7400048</t>
  </si>
  <si>
    <t>5100053</t>
  </si>
  <si>
    <t>7400092</t>
  </si>
  <si>
    <t>831</t>
  </si>
  <si>
    <t>9995118</t>
  </si>
  <si>
    <t>1011100</t>
  </si>
  <si>
    <t>1060066</t>
  </si>
  <si>
    <t>5107015</t>
  </si>
  <si>
    <t>2427501</t>
  </si>
  <si>
    <t>2360066</t>
  </si>
  <si>
    <t>414</t>
  </si>
  <si>
    <t>3827623</t>
  </si>
  <si>
    <t>0577150</t>
  </si>
  <si>
    <t>0577151</t>
  </si>
  <si>
    <t>0578904</t>
  </si>
  <si>
    <t>3007911</t>
  </si>
  <si>
    <t>3008911</t>
  </si>
  <si>
    <t>5100015</t>
  </si>
  <si>
    <t>8000066</t>
  </si>
  <si>
    <t>0310098</t>
  </si>
  <si>
    <t>0310301</t>
  </si>
  <si>
    <t>0306003</t>
  </si>
  <si>
    <t>0306017</t>
  </si>
  <si>
    <t>1306601</t>
  </si>
  <si>
    <t>8906006</t>
  </si>
  <si>
    <t>0700403</t>
  </si>
  <si>
    <t>1110099</t>
  </si>
  <si>
    <t>111</t>
  </si>
  <si>
    <t>112</t>
  </si>
  <si>
    <t>1120508</t>
  </si>
  <si>
    <t>ВСЕГО РАСХОДОВ: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</si>
  <si>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</si>
  <si>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</si>
  <si>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</si>
  <si>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в том числе:
    источники внутреннего финансирования бюджета
    из них:</t>
  </si>
  <si>
    <t xml:space="preserve">    источники внешнего финансирования бюджета
    из них:</t>
  </si>
  <si>
    <t>Изменение остатков средств</t>
  </si>
  <si>
    <t>Увеличение прочих остатков денежных средств бюджетов поселений</t>
  </si>
  <si>
    <t>00001050201100000510</t>
  </si>
  <si>
    <t>Уменьшение прочих остатков денежных средств бюджетов поселений</t>
  </si>
  <si>
    <t>00001050201100000610</t>
  </si>
  <si>
    <t>2014 год</t>
  </si>
  <si>
    <t xml:space="preserve"> МЕЖБЮДЖЕТНЫЕ ТРАНСФЕРТЫ, ПОЛУЧЕННЫЕ  В 2014 ГОДУ </t>
  </si>
  <si>
    <t>Прочие субсидии бюджетам поселений на реализацию мероприятий долгосрочной целевой программы "Энергосбережение и повышение энергоэффективности в Калужской области на 2010-2020 годы"</t>
  </si>
  <si>
    <t xml:space="preserve"> 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</si>
  <si>
    <t xml:space="preserve">Приложение № 2 к Решению Городской Думы Городского поселения "Город Кременки"                                                                 "Об исполнении бюджета за 2014 год"       </t>
  </si>
  <si>
    <t>Средства,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</si>
  <si>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к Решению Городской Думы Городского поселения "Город Кременки"                                                                 "Об исполнении бюджета за 2014 год"       </t>
  </si>
  <si>
    <t>Исполнение бюджета за 2014 год</t>
  </si>
  <si>
    <t xml:space="preserve">    АДМИНИСТРАЦИЯ МУНИЦИПАЛЬНОГО ОБРАЗОВАНИЯ "ГОРОД КРЕМЕНКИ"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</si>
  <si>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</si>
  <si>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</si>
  <si>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Центральный аппарат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</si>
  <si>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</si>
  <si>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</si>
  <si>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</si>
  <si>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</si>
  <si>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</si>
  <si>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</si>
  <si>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</si>
  <si>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</si>
  <si>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Стимулирование руководителей исполнительно-распорядительных органов муниципальных образований области</t>
  </si>
  <si>
    <t>Выполнение других обязательств государства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</si>
  <si>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</si>
  <si>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</si>
  <si>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</si>
  <si>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</si>
  <si>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 обеспечение в области гражданской обороны</t>
  </si>
  <si>
    <t>Другие вопросы в области национальной безопасности и правоохранительной деятельности</t>
  </si>
  <si>
    <t>Реализация мероприятий</t>
  </si>
  <si>
    <t>Субсидии некоммерческим организациям (за исключением государственных (муниципальных) учреждений)</t>
  </si>
  <si>
    <t>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</si>
  <si>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Дорожное хозяйство (дорожные фонды)</t>
  </si>
  <si>
    <t>Реализация мероприятий подпрограммы "Совершенствование и развитие сети автомобильных дорог" поселения</t>
  </si>
  <si>
    <t>Другие вопросы в области национальной экономики</t>
  </si>
  <si>
    <t>Реализация мероприятий  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</si>
  <si>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</si>
  <si>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области земельных отношений</t>
  </si>
  <si>
    <t>Коммунальное хозяйство</t>
  </si>
  <si>
    <t>Мероприятия направленные на развитие водопроводно-канализационного хозяйства г. Кременки</t>
  </si>
  <si>
    <t>Субсидии юридическим лицам (кроме некоммерческих организаций), индивидуальным предпринимателям, физическим лицам</t>
  </si>
  <si>
    <t>Компенсация части расходов по водоснабжению и водоотведению</t>
  </si>
  <si>
    <t>Мероприятия, направленные на развитие водохозяйственного комплекса в Калужской области</t>
  </si>
  <si>
    <t>Мероприятия, направленные на энергосбережение и повышение энергоэффективности в ГП "Город Кременки"</t>
  </si>
  <si>
    <t>Мероприятия, направленные на энергосбережение и повышение энергоэффективности в Калужской области</t>
  </si>
  <si>
    <t>Средства, передаваемые для компенсации дополнительных расходов, возникших в результатей решений, принятых органми власти другого уровня</t>
  </si>
  <si>
    <t>Благоустройство</t>
  </si>
  <si>
    <t>Культура</t>
  </si>
  <si>
    <t>Организация временного трудоустройства несовершеннолетних граждан</t>
  </si>
  <si>
    <t>Расходы на обеспечение деятельности (оказание услуг) муниципальных учреждений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</si>
  <si>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</si>
  <si>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</si>
  <si>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Предоставление услуг по проведению мероприятий в сфере культуры</t>
  </si>
  <si>
    <t>Социальное обеспечение населения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</si>
  <si>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</si>
  <si>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Иные межбюджетные трансферты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</si>
  <si>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</si>
  <si>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Другие вопросы в области социальной политики</t>
  </si>
  <si>
    <t>Мероприятия в области социальной политики</t>
  </si>
  <si>
    <t>Пособия и компенсации гражданам и иные социальные выплаты, кроме публичных нормативных обязательств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</si>
  <si>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</si>
  <si>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</si>
  <si>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Мероприятия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</si>
  <si>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</si>
  <si>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</si>
  <si>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Поддержка  средств массовой информации</t>
  </si>
  <si>
    <t>МО ГП "Город Кременки"</t>
  </si>
  <si>
    <t>по ведомственной структуре расходов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</si>
  <si>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</si>
  <si>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</si>
  <si>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</si>
  <si>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</si>
  <si>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</si>
  <si>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</si>
  <si>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</si>
  <si>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</si>
  <si>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</si>
  <si>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</si>
  <si>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</si>
  <si>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</si>
  <si>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13</t>
  </si>
  <si>
    <t>02</t>
  </si>
  <si>
    <t>Национальная оборона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</si>
  <si>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</si>
  <si>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</si>
  <si>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</si>
  <si>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</si>
  <si>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Национальная экономика</t>
  </si>
  <si>
    <t>05</t>
  </si>
  <si>
    <t xml:space="preserve">Жилищно-коммунальное хозяйство </t>
  </si>
  <si>
    <t>08</t>
  </si>
  <si>
    <t xml:space="preserve">Культура и кинематография </t>
  </si>
  <si>
    <t>Социальная политика</t>
  </si>
  <si>
    <t>06</t>
  </si>
  <si>
    <t>Физическая культура и спорт</t>
  </si>
  <si>
    <t>Средства массовой информации</t>
  </si>
  <si>
    <t xml:space="preserve">Расходы бюджета МО ГП "Город Кременки" за 2014 год по разделам и подразделам функциональной классификации расходов бюджетов Российской Федерации </t>
  </si>
  <si>
    <t xml:space="preserve">Приложение № 3 к Решению Городской Думы Городского поселения "Город Кременки" "Об исполнении бюджета за 2014 год"       </t>
  </si>
  <si>
    <t>Исполнено за 2014 год</t>
  </si>
  <si>
    <t>ИСПОЛНЕНИЕ ИСТОЧНИКИ ФИНАНСИРОВАНИЯ ДЕФИЦИТА БЮДЖЕТА за 2014 год</t>
  </si>
  <si>
    <t>по кодам классификации источников внутреннего финансирования дефицитов бюджета</t>
  </si>
  <si>
    <t xml:space="preserve">Приложение № 5 к Решению Городской Думы Городского поселения "Город Кременки"                                                                 "Об исполнении бюджета за 2014 год"       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</si>
  <si>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</si>
  <si>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</si>
  <si>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</si>
  <si>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</si>
  <si>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</si>
  <si>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</si>
  <si>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</si>
  <si>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РФ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</si>
  <si>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</si>
  <si>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</si>
  <si>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</si>
  <si>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</si>
  <si>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</si>
  <si>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</si>
  <si>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</si>
  <si>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</si>
  <si>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 зачисляемый в бюджеты субъектов Российской Федерации</t>
  </si>
  <si>
    <t>Минимальный налог, зачисляемый в бюджеты субъектов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</si>
  <si>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</si>
  <si>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</si>
  <si>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</si>
  <si>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</si>
  <si>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Налог на имущество физических лиц, зачисляемый в бюджеты поселений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</si>
  <si>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</si>
  <si>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</si>
  <si>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</si>
  <si>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оюъектам налогообложения, расположенным в границах поселений</t>
  </si>
  <si>
    <t>Земельный налог , взимаемый по ставке , установленной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</si>
  <si>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</si>
  <si>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</si>
  <si>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</si>
  <si>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</si>
  <si>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</si>
  <si>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</si>
  <si>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</si>
  <si>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</si>
  <si>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</si>
  <si>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а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</si>
  <si>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</si>
  <si>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</si>
  <si>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 бюджетов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</si>
  <si>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</si>
  <si>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</si>
  <si>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</si>
  <si>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</si>
  <si>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</si>
  <si>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</si>
  <si>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</si>
  <si>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</si>
  <si>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поселений</t>
  </si>
  <si>
    <t>Прочие неналоговые доходы</t>
  </si>
  <si>
    <t>ПРОЧИЕ НЕНАЛОГОВЫЕ ДОХОДЫ</t>
  </si>
  <si>
    <t>Прочие  неналоговые доходы</t>
  </si>
  <si>
    <t>Прочие неналоговые доходы бюджетов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</si>
  <si>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</si>
  <si>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</si>
  <si>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</si>
  <si>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поселений на выравнивание уровня бюджетной обеспеченности за счет средств областного бюджета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</si>
  <si>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</si>
  <si>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</si>
  <si>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Субвенция бюджетам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</si>
  <si>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</si>
  <si>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</si>
  <si>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</si>
  <si>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</si>
  <si>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</si>
  <si>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</si>
  <si>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 бюджетов поселений</t>
  </si>
  <si>
    <t xml:space="preserve">Приложение № 4 к Решению Городской Думы Городского поселения "Город Кременки"                                                                 "Об исполнении бюджета за 2014 год"       </t>
  </si>
  <si>
    <t>Исполнение бюджета по ГП "Город Кременки"</t>
  </si>
  <si>
    <t>за период с 01.01.2014г. по 31.12.2014г.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</si>
  <si>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</si>
  <si>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</si>
  <si>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</si>
  <si>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</si>
  <si>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</si>
  <si>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Итого</t>
  </si>
  <si>
    <t>18210102010014000110</t>
  </si>
  <si>
    <t>18210501011013000110</t>
  </si>
  <si>
    <t>18210606023100000110</t>
  </si>
  <si>
    <t>00011107000000000000</t>
  </si>
  <si>
    <t>00011107010000000000</t>
  </si>
  <si>
    <t>00311107015100000120</t>
  </si>
  <si>
    <t xml:space="preserve">    ДОХОДЫ ОТ ОКАЗАНИЯ ПЛАТНЫХ УСЛУГ (РАБОТ) И КОМПЕНСАЦИИ ЗАТРАТ ГОСУДАРСТВА</t>
  </si>
  <si>
    <t>00011500000000000000</t>
  </si>
  <si>
    <t>00011502000000000000</t>
  </si>
  <si>
    <t>00311502050100000140</t>
  </si>
  <si>
    <t>00020202000000000000</t>
  </si>
  <si>
    <t>00020202999000000000</t>
  </si>
  <si>
    <t>00320202999100286151</t>
  </si>
  <si>
    <t>00320204999100273151</t>
  </si>
  <si>
    <t>Земельный налог,взимаемый по ставке , установленной подпунктом 2 пункта1 статьи 394 Налогового кодекса Российской Федерации, зачисляемый в бюджеты поселений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</si>
  <si>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</si>
  <si>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</si>
  <si>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</si>
  <si>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</si>
  <si>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</si>
  <si>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 , взимаемые организациями  поселений за выполнение определенных функций поселений</t>
  </si>
  <si>
    <t>Субсидии бюджетам бюджетной системы Российской Федерации (межбюджетные субсидии)</t>
  </si>
  <si>
    <t>Прочие субсидии</t>
  </si>
  <si>
    <t>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</si>
</sst>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43" fontId="2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0" borderId="0"/>
  </cellStyleXfs>
  <cellXfs count="126">
    <xf numFmtId="0" fontId="0" fillId="33" borderId="0" xfId="0" applyFont="1" applyFill="1"/>
    <xf numFmtId="0" fontId="20" fillId="33" borderId="0" xfId="0" applyFont="1"/>
    <xf numFmtId="0" fontId="21" fillId="33" borderId="0" xfId="0" applyFont="1" applyAlignment="1">
      <alignment horizontal="center"/>
    </xf>
    <xf numFmtId="0" fontId="20" fillId="33" borderId="0" xfId="0" applyFont="1" applyAlignment="1">
      <alignment vertical="center" wrapText="1"/>
    </xf>
    <xf numFmtId="0" fontId="21" fillId="33" borderId="0" xfId="0" applyFont="1"/>
    <xf numFmtId="0" fontId="19" fillId="33" borderId="0" xfId="0" applyFont="1" applyAlignment="1">
      <alignment horizontal="center" vertical="center" wrapText="1"/>
    </xf>
    <xf numFmtId="0" fontId="19" fillId="33" borderId="18" xfId="0" applyFont="1" applyBorder="1" applyAlignment="1">
      <alignment horizontal="center" vertical="center" wrapText="1"/>
    </xf>
    <xf numFmtId="0" fontId="21" fillId="33" borderId="17" xfId="0" applyFont="1" applyBorder="1"/>
    <xf numFmtId="0" fontId="19" fillId="33" borderId="17" xfId="0" applyFont="1" applyBorder="1" applyAlignment="1">
      <alignment horizontal="left" vertical="center" wrapText="1"/>
    </xf>
    <xf numFmtId="4" fontId="19" fillId="33" borderId="17" xfId="0" applyNumberFormat="1" applyFont="1" applyBorder="1"/>
    <xf numFmtId="0" fontId="19" fillId="33" borderId="17" xfId="0" applyFont="1" applyBorder="1" applyAlignment="1">
      <alignment horizontal="center" vertical="center"/>
    </xf>
    <xf numFmtId="0" fontId="19" fillId="33" borderId="17" xfId="0" applyFont="1" applyBorder="1" applyAlignment="1">
      <alignment vertical="center" wrapText="1"/>
    </xf>
    <xf numFmtId="0" fontId="21" fillId="33" borderId="17" xfId="0" applyFont="1" applyBorder="1" applyAlignment="1">
      <alignment horizontal="center" vertical="center"/>
    </xf>
    <xf numFmtId="0" fontId="21" fillId="33" borderId="17" xfId="0" applyFont="1" applyBorder="1" applyAlignment="1">
      <alignment vertical="center" wrapText="1"/>
    </xf>
    <xf numFmtId="4" fontId="21" fillId="33" borderId="17" xfId="0" applyNumberFormat="1" applyFont="1" applyBorder="1"/>
    <xf numFmtId="0" fontId="21" fillId="33" borderId="17" xfId="0" applyNumberFormat="1" applyFont="1" applyBorder="1" applyAlignment="1">
      <alignment vertical="center" wrapText="1"/>
    </xf>
    <xf numFmtId="0" fontId="19" fillId="33" borderId="17" xfId="0" applyFont="1" applyBorder="1" applyAlignment="1">
      <alignment horizontal="center"/>
    </xf>
    <xf numFmtId="0" fontId="19" fillId="33" borderId="17" xfId="0" applyFont="1" applyBorder="1" applyAlignment="1">
      <alignment wrapText="1"/>
    </xf>
    <xf numFmtId="0" fontId="21" fillId="33" borderId="17" xfId="0" applyFont="1" applyBorder="1" applyAlignment="1">
      <alignment horizontal="center"/>
    </xf>
    <xf numFmtId="0" fontId="19" fillId="33" borderId="17" xfId="0" applyFont="1" applyBorder="1"/>
    <xf numFmtId="0" fontId="20" fillId="33" borderId="0" xfId="0" applyFont="1" applyFill="1"/>
    <xf numFmtId="0" fontId="24" fillId="33" borderId="10" xfId="0" applyFont="1" applyFill="1" applyBorder="1" applyAlignment="1"/>
    <xf numFmtId="0" fontId="26" fillId="33" borderId="10" xfId="0" applyFont="1" applyFill="1" applyBorder="1" applyAlignment="1"/>
    <xf numFmtId="0" fontId="25" fillId="33" borderId="11" xfId="0" applyFont="1" applyFill="1" applyBorder="1" applyAlignment="1">
      <alignment vertical="top" wrapText="1"/>
    </xf>
    <xf numFmtId="4" fontId="25" fillId="34" borderId="11" xfId="0" applyNumberFormat="1" applyFont="1" applyFill="1" applyBorder="1" applyAlignment="1">
      <alignment horizontal="right" vertical="top" shrinkToFit="1"/>
    </xf>
    <xf numFmtId="0" fontId="21" fillId="33" borderId="0" xfId="0" applyFont="1" applyFill="1"/>
    <xf numFmtId="4" fontId="25" fillId="36" borderId="11" xfId="0" applyNumberFormat="1" applyFont="1" applyFill="1" applyBorder="1" applyAlignment="1">
      <alignment horizontal="right" vertical="top" shrinkToFit="1"/>
    </xf>
    <xf numFmtId="0" fontId="26" fillId="33" borderId="11" xfId="0" applyFont="1" applyFill="1" applyBorder="1" applyAlignment="1">
      <alignment vertical="top" wrapText="1"/>
    </xf>
    <xf numFmtId="0" fontId="28" fillId="33" borderId="10" xfId="0" applyFont="1" applyFill="1" applyBorder="1" applyAlignment="1"/>
    <xf numFmtId="0" fontId="26" fillId="33" borderId="0" xfId="0" applyFont="1" applyFill="1"/>
    <xf numFmtId="49" fontId="28" fillId="33" borderId="11" xfId="0" applyNumberFormat="1" applyFont="1" applyFill="1" applyBorder="1" applyAlignment="1">
      <alignment horizontal="center" vertical="top" shrinkToFit="1"/>
    </xf>
    <xf numFmtId="0" fontId="28" fillId="33" borderId="0" xfId="0" applyFont="1" applyFill="1"/>
    <xf numFmtId="0" fontId="23" fillId="33" borderId="0" xfId="0" applyFont="1" applyFill="1"/>
    <xf numFmtId="0" fontId="26" fillId="33" borderId="0" xfId="0" applyFont="1" applyFill="1" applyAlignment="1">
      <alignment wrapText="1"/>
    </xf>
    <xf numFmtId="1" fontId="35" fillId="33" borderId="0" xfId="0" applyNumberFormat="1" applyFont="1" applyBorder="1" applyAlignment="1">
      <alignment wrapText="1"/>
    </xf>
    <xf numFmtId="3" fontId="20" fillId="33" borderId="0" xfId="0" applyNumberFormat="1" applyFont="1"/>
    <xf numFmtId="1" fontId="21" fillId="33" borderId="0" xfId="0" applyNumberFormat="1" applyFont="1" applyBorder="1" applyAlignment="1">
      <alignment wrapText="1"/>
    </xf>
    <xf numFmtId="1" fontId="21" fillId="33" borderId="0" xfId="0" applyNumberFormat="1" applyFont="1" applyBorder="1" applyAlignment="1">
      <alignment horizontal="center" wrapText="1"/>
    </xf>
    <xf numFmtId="49" fontId="21" fillId="33" borderId="17" xfId="0" applyNumberFormat="1" applyFont="1" applyBorder="1" applyAlignment="1" applyProtection="1">
      <alignment horizontal="center" vertical="center" textRotation="90" wrapText="1"/>
    </xf>
    <xf numFmtId="49" fontId="21" fillId="33" borderId="17" xfId="0" applyNumberFormat="1" applyFont="1" applyBorder="1" applyAlignment="1" applyProtection="1">
      <alignment horizontal="center" vertical="top" wrapText="1"/>
    </xf>
    <xf numFmtId="49" fontId="21" fillId="33" borderId="17" xfId="0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 wrapText="1"/>
    </xf>
    <xf numFmtId="49" fontId="30" fillId="33" borderId="17" xfId="0" applyNumberFormat="1" applyFont="1" applyBorder="1" applyAlignment="1" applyProtection="1">
      <alignment horizontal="center" vertical="center" wrapText="1"/>
    </xf>
    <xf numFmtId="1" fontId="30" fillId="33" borderId="17" xfId="0" applyNumberFormat="1" applyFont="1" applyBorder="1" applyAlignment="1">
      <alignment horizontal="center" vertical="center" wrapText="1"/>
    </xf>
    <xf numFmtId="4" fontId="19" fillId="33" borderId="17" xfId="0" applyNumberFormat="1" applyFont="1" applyBorder="1" applyAlignment="1">
      <alignment horizontal="right" vertical="center" wrapText="1"/>
    </xf>
    <xf numFmtId="4" fontId="19" fillId="33" borderId="17" xfId="0" applyNumberFormat="1" applyFont="1" applyBorder="1" applyAlignment="1" applyProtection="1">
      <alignment horizontal="right" vertical="top"/>
    </xf>
    <xf numFmtId="4" fontId="21" fillId="33" borderId="17" xfId="0" applyNumberFormat="1" applyFont="1" applyBorder="1" applyAlignment="1" applyProtection="1">
      <alignment horizontal="right" vertical="top"/>
    </xf>
    <xf numFmtId="4" fontId="19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horizontal="right" vertical="top"/>
    </xf>
    <xf numFmtId="1" fontId="21" fillId="33" borderId="17" xfId="0" applyNumberFormat="1" applyFont="1" applyBorder="1" applyAlignment="1">
      <alignment horizontal="center" vertical="center" wrapText="1"/>
    </xf>
    <xf numFmtId="1" fontId="33" fillId="33" borderId="0" xfId="0" applyNumberFormat="1" applyFont="1" applyAlignment="1" applyProtection="1">
      <alignment wrapText="1"/>
    </xf>
    <xf numFmtId="0" fontId="36" fillId="33" borderId="0" xfId="0" applyFont="1" applyFill="1" applyAlignment="1">
      <alignment horizontal="center" vertical="center"/>
    </xf>
    <xf numFmtId="0" fontId="31" fillId="33" borderId="0" xfId="0" applyFont="1" applyFill="1" applyBorder="1" applyAlignment="1"/>
    <xf numFmtId="0" fontId="24" fillId="33" borderId="0" xfId="0" applyFont="1" applyFill="1" applyBorder="1" applyAlignment="1"/>
    <xf numFmtId="0" fontId="26" fillId="33" borderId="17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wrapText="1"/>
    </xf>
    <xf numFmtId="49" fontId="26" fillId="33" borderId="17" xfId="0" applyNumberFormat="1" applyFont="1" applyFill="1" applyBorder="1" applyAlignment="1" applyProtection="1">
      <alignment horizontal="center" shrinkToFit="1"/>
      <protection locked="0"/>
    </xf>
    <xf numFmtId="4" fontId="26" fillId="33" borderId="17" xfId="0" applyNumberFormat="1" applyFont="1" applyFill="1" applyBorder="1" applyAlignment="1" applyProtection="1">
      <alignment horizontal="right" shrinkToFit="1"/>
      <protection locked="0"/>
    </xf>
    <xf numFmtId="0" fontId="26" fillId="33" borderId="17" xfId="0" applyFont="1" applyFill="1" applyBorder="1" applyAlignment="1">
      <alignment horizontal="left" wrapText="1" indent="1"/>
    </xf>
    <xf numFmtId="49" fontId="26" fillId="33" borderId="17" xfId="0" applyNumberFormat="1" applyFont="1" applyFill="1" applyBorder="1" applyAlignment="1">
      <alignment horizontal="center" shrinkToFit="1"/>
    </xf>
    <xf numFmtId="4" fontId="26" fillId="33" borderId="17" xfId="0" applyNumberFormat="1" applyFont="1" applyFill="1" applyBorder="1" applyAlignment="1">
      <alignment horizontal="right" shrinkToFit="1"/>
    </xf>
    <xf numFmtId="49" fontId="26" fillId="33" borderId="17" xfId="0" applyNumberFormat="1" applyFont="1" applyFill="1" applyBorder="1" applyAlignment="1">
      <alignment horizontal="center" vertical="center" shrinkToFit="1"/>
    </xf>
    <xf numFmtId="4" fontId="20" fillId="33" borderId="0" xfId="0" applyNumberFormat="1" applyFont="1"/>
    <xf numFmtId="0" fontId="22" fillId="33" borderId="0" xfId="0" applyFont="1" applyFill="1"/>
    <xf numFmtId="0" fontId="38" fillId="33" borderId="0" xfId="0" applyFont="1" applyFill="1" applyAlignment="1">
      <alignment horizontal="center" wrapText="1"/>
    </xf>
    <xf numFmtId="0" fontId="38" fillId="33" borderId="0" xfId="0" applyFont="1" applyFill="1" applyAlignment="1">
      <alignment horizontal="center"/>
    </xf>
    <xf numFmtId="0" fontId="37" fillId="33" borderId="11" xfId="0" applyFont="1" applyFill="1" applyBorder="1" applyAlignment="1">
      <alignment horizontal="center" vertical="center" wrapText="1"/>
    </xf>
    <xf numFmtId="49" fontId="37" fillId="33" borderId="11" xfId="0" applyNumberFormat="1" applyFont="1" applyFill="1" applyBorder="1" applyAlignment="1">
      <alignment horizontal="center" vertical="top" shrinkToFit="1"/>
    </xf>
    <xf numFmtId="0" fontId="37" fillId="33" borderId="11" xfId="0" applyFont="1" applyFill="1" applyBorder="1" applyAlignment="1">
      <alignment horizontal="left" vertical="top" wrapText="1"/>
    </xf>
    <xf numFmtId="0" fontId="37" fillId="33" borderId="11" xfId="0" applyFont="1" applyFill="1" applyBorder="1" applyAlignment="1">
      <alignment horizontal="center" vertical="top" wrapText="1"/>
    </xf>
    <xf numFmtId="4" fontId="39" fillId="34" borderId="11" xfId="0" applyNumberFormat="1" applyFont="1" applyFill="1" applyBorder="1" applyAlignment="1">
      <alignment horizontal="right" vertical="top" shrinkToFit="1"/>
    </xf>
    <xf numFmtId="10" fontId="39" fillId="34" borderId="11" xfId="0" applyNumberFormat="1" applyFont="1" applyFill="1" applyBorder="1" applyAlignment="1">
      <alignment horizontal="center" vertical="top" shrinkToFit="1"/>
    </xf>
    <xf numFmtId="49" fontId="39" fillId="33" borderId="11" xfId="0" applyNumberFormat="1" applyFont="1" applyFill="1" applyBorder="1" applyAlignment="1">
      <alignment horizontal="left" vertical="top" shrinkToFit="1"/>
    </xf>
    <xf numFmtId="4" fontId="39" fillId="35" borderId="11" xfId="0" applyNumberFormat="1" applyFont="1" applyFill="1" applyBorder="1" applyAlignment="1">
      <alignment horizontal="right" vertical="top" shrinkToFit="1"/>
    </xf>
    <xf numFmtId="10" fontId="39" fillId="35" borderId="11" xfId="0" applyNumberFormat="1" applyFont="1" applyFill="1" applyBorder="1" applyAlignment="1">
      <alignment horizontal="center" vertical="top" shrinkToFit="1"/>
    </xf>
    <xf numFmtId="0" fontId="37" fillId="33" borderId="0" xfId="0" applyFont="1" applyFill="1"/>
    <xf numFmtId="0" fontId="37" fillId="33" borderId="0" xfId="0" applyFont="1" applyFill="1" applyAlignment="1">
      <alignment horizontal="left" wrapText="1"/>
    </xf>
    <xf numFmtId="0" fontId="37" fillId="33" borderId="0" xfId="0" applyFont="1" applyFill="1" applyBorder="1" applyAlignment="1">
      <alignment wrapText="1"/>
    </xf>
    <xf numFmtId="0" fontId="37" fillId="33" borderId="14" xfId="0" applyFont="1" applyFill="1" applyBorder="1" applyAlignment="1">
      <alignment horizontal="center" vertical="center" wrapText="1"/>
    </xf>
    <xf numFmtId="0" fontId="37" fillId="33" borderId="16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  <xf numFmtId="0" fontId="37" fillId="33" borderId="12" xfId="0" applyFont="1" applyFill="1" applyBorder="1" applyAlignment="1">
      <alignment horizontal="center" vertical="center" wrapText="1"/>
    </xf>
    <xf numFmtId="0" fontId="37" fillId="33" borderId="13" xfId="0" applyFont="1" applyFill="1" applyBorder="1" applyAlignment="1">
      <alignment horizontal="center" vertical="center" wrapText="1"/>
    </xf>
    <xf numFmtId="49" fontId="39" fillId="33" borderId="14" xfId="0" applyNumberFormat="1" applyFont="1" applyFill="1" applyBorder="1" applyAlignment="1">
      <alignment horizontal="left" vertical="top" shrinkToFit="1"/>
    </xf>
    <xf numFmtId="49" fontId="39" fillId="33" borderId="15" xfId="0" applyNumberFormat="1" applyFont="1" applyFill="1" applyBorder="1" applyAlignment="1">
      <alignment horizontal="left" vertical="top" shrinkToFit="1"/>
    </xf>
    <xf numFmtId="49" fontId="39" fillId="33" borderId="16" xfId="0" applyNumberFormat="1" applyFont="1" applyFill="1" applyBorder="1" applyAlignment="1">
      <alignment horizontal="left" vertical="top" shrinkToFit="1"/>
    </xf>
    <xf numFmtId="0" fontId="37" fillId="33" borderId="0" xfId="0" applyFont="1" applyFill="1" applyAlignment="1">
      <alignment horizontal="left" wrapText="1"/>
    </xf>
    <xf numFmtId="0" fontId="20" fillId="33" borderId="0" xfId="0" applyFont="1" applyAlignment="1">
      <alignment horizontal="center" vertical="center" wrapText="1"/>
    </xf>
    <xf numFmtId="0" fontId="38" fillId="33" borderId="0" xfId="0" applyFont="1" applyFill="1" applyAlignment="1">
      <alignment horizontal="center" wrapText="1"/>
    </xf>
    <xf numFmtId="0" fontId="38" fillId="33" borderId="0" xfId="0" applyFont="1" applyFill="1" applyAlignment="1">
      <alignment horizontal="center"/>
    </xf>
    <xf numFmtId="0" fontId="37" fillId="33" borderId="10" xfId="0" applyFont="1" applyFill="1" applyBorder="1" applyAlignment="1">
      <alignment horizontal="right"/>
    </xf>
    <xf numFmtId="0" fontId="26" fillId="33" borderId="0" xfId="0" applyFont="1" applyFill="1" applyAlignment="1">
      <alignment horizontal="left" wrapText="1"/>
    </xf>
    <xf numFmtId="0" fontId="24" fillId="33" borderId="10" xfId="0" applyFont="1" applyFill="1" applyBorder="1" applyAlignment="1">
      <alignment horizontal="center"/>
    </xf>
    <xf numFmtId="0" fontId="25" fillId="33" borderId="14" xfId="0" applyFont="1" applyFill="1" applyBorder="1" applyAlignment="1">
      <alignment horizontal="left"/>
    </xf>
    <xf numFmtId="0" fontId="25" fillId="33" borderId="15" xfId="0" applyFont="1" applyFill="1" applyBorder="1" applyAlignment="1">
      <alignment horizontal="left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9" fillId="33" borderId="0" xfId="0" applyFont="1" applyFill="1" applyAlignment="1">
      <alignment horizontal="center" wrapText="1"/>
    </xf>
    <xf numFmtId="0" fontId="29" fillId="33" borderId="0" xfId="0" applyFont="1" applyFill="1" applyAlignment="1">
      <alignment horizontal="center"/>
    </xf>
    <xf numFmtId="0" fontId="28" fillId="33" borderId="12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/>
    </xf>
    <xf numFmtId="49" fontId="21" fillId="33" borderId="19" xfId="0" applyNumberFormat="1" applyFont="1" applyBorder="1" applyAlignment="1" applyProtection="1">
      <alignment horizontal="center" vertical="center" wrapText="1"/>
    </xf>
    <xf numFmtId="0" fontId="21" fillId="33" borderId="21" xfId="0" applyFont="1" applyBorder="1" applyAlignment="1">
      <alignment vertical="center" wrapText="1"/>
    </xf>
    <xf numFmtId="0" fontId="21" fillId="33" borderId="20" xfId="0" applyFont="1" applyBorder="1" applyAlignment="1">
      <alignment vertical="center" wrapText="1"/>
    </xf>
    <xf numFmtId="49" fontId="30" fillId="33" borderId="19" xfId="0" applyNumberFormat="1" applyFont="1" applyBorder="1" applyAlignment="1" applyProtection="1">
      <alignment horizontal="center" vertical="center" wrapText="1"/>
    </xf>
    <xf numFmtId="0" fontId="30" fillId="33" borderId="21" xfId="0" applyFont="1" applyBorder="1" applyAlignment="1">
      <alignment horizontal="center" vertical="center" wrapText="1"/>
    </xf>
    <xf numFmtId="0" fontId="30" fillId="33" borderId="20" xfId="0" applyFont="1" applyBorder="1" applyAlignment="1">
      <alignment horizontal="center" vertical="center" wrapText="1"/>
    </xf>
    <xf numFmtId="0" fontId="34" fillId="33" borderId="17" xfId="0" applyFont="1" applyBorder="1" applyAlignment="1">
      <alignment horizontal="center" vertical="center" wrapText="1"/>
    </xf>
    <xf numFmtId="49" fontId="19" fillId="33" borderId="17" xfId="0" applyNumberFormat="1" applyFont="1" applyBorder="1" applyAlignment="1" applyProtection="1">
      <alignment horizontal="left" vertical="top" wrapText="1"/>
    </xf>
    <xf numFmtId="0" fontId="21" fillId="33" borderId="17" xfId="0" applyFont="1" applyBorder="1" applyAlignment="1">
      <alignment horizontal="left" vertical="top" wrapText="1"/>
    </xf>
    <xf numFmtId="49" fontId="23" fillId="33" borderId="17" xfId="0" applyNumberFormat="1" applyFont="1" applyBorder="1" applyAlignment="1" applyProtection="1">
      <alignment horizontal="left" vertical="top" wrapText="1"/>
    </xf>
    <xf numFmtId="0" fontId="23" fillId="33" borderId="17" xfId="0" applyFont="1" applyBorder="1" applyAlignment="1">
      <alignment horizontal="left" vertical="top" wrapText="1"/>
    </xf>
    <xf numFmtId="49" fontId="23" fillId="33" borderId="19" xfId="0" applyNumberFormat="1" applyFont="1" applyBorder="1" applyAlignment="1" applyProtection="1">
      <alignment horizontal="left" vertical="top" wrapText="1"/>
    </xf>
    <xf numFmtId="49" fontId="23" fillId="33" borderId="21" xfId="0" applyNumberFormat="1" applyFont="1" applyBorder="1" applyAlignment="1" applyProtection="1">
      <alignment horizontal="left" vertical="top" wrapText="1"/>
    </xf>
    <xf numFmtId="49" fontId="23" fillId="33" borderId="20" xfId="0" applyNumberFormat="1" applyFont="1" applyBorder="1" applyAlignment="1" applyProtection="1">
      <alignment horizontal="left" vertical="top" wrapText="1"/>
    </xf>
    <xf numFmtId="49" fontId="23" fillId="0" borderId="17" xfId="56" applyNumberFormat="1" applyFont="1" applyBorder="1" applyAlignment="1" applyProtection="1">
      <alignment horizontal="left" vertical="top" wrapText="1"/>
    </xf>
    <xf numFmtId="0" fontId="23" fillId="0" borderId="17" xfId="56" applyFont="1" applyBorder="1" applyAlignment="1">
      <alignment horizontal="left" vertical="top" wrapText="1"/>
    </xf>
    <xf numFmtId="1" fontId="34" fillId="33" borderId="0" xfId="0" applyNumberFormat="1" applyFont="1" applyAlignment="1" applyProtection="1">
      <alignment horizontal="center" vertical="center" wrapText="1"/>
      <protection locked="0"/>
    </xf>
    <xf numFmtId="0" fontId="27" fillId="33" borderId="0" xfId="0" applyFont="1" applyFill="1" applyAlignment="1">
      <alignment horizontal="left" wrapText="1"/>
    </xf>
    <xf numFmtId="0" fontId="26" fillId="33" borderId="17" xfId="0" applyFont="1" applyFill="1" applyBorder="1" applyAlignment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19" fillId="33" borderId="19" xfId="0" applyFont="1" applyBorder="1" applyAlignment="1">
      <alignment horizontal="center" vertical="center" wrapText="1"/>
    </xf>
    <xf numFmtId="0" fontId="19" fillId="33" borderId="2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2"/>
  <sheetViews>
    <sheetView topLeftCell="B1" workbookViewId="0">
      <selection activeCell="O1" sqref="O1:AA1"/>
    </sheetView>
  </sheetViews>
  <sheetFormatPr defaultRowHeight="12.75" outlineLevelRow="5" x14ac:dyDescent="0.2"/>
  <cols>
    <col min="1" max="1" width="23.85546875" style="65" hidden="1" customWidth="1"/>
    <col min="2" max="2" width="52.28515625" style="65" customWidth="1"/>
    <col min="3" max="3" width="23.85546875" style="65" customWidth="1"/>
    <col min="4" max="4" width="27.85546875" style="65" hidden="1" customWidth="1"/>
    <col min="5" max="5" width="13.42578125" style="65" hidden="1" customWidth="1"/>
    <col min="6" max="6" width="13" style="65" hidden="1" customWidth="1"/>
    <col min="7" max="7" width="27.85546875" style="65" hidden="1" customWidth="1"/>
    <col min="8" max="8" width="15" style="65" hidden="1" customWidth="1"/>
    <col min="9" max="9" width="13" style="65" hidden="1" customWidth="1"/>
    <col min="10" max="10" width="15.28515625" style="65" hidden="1" customWidth="1"/>
    <col min="11" max="12" width="16" style="65" hidden="1" customWidth="1"/>
    <col min="13" max="14" width="17.28515625" style="65" hidden="1" customWidth="1"/>
    <col min="15" max="15" width="17.28515625" style="65" customWidth="1"/>
    <col min="16" max="26" width="17.28515625" style="65" hidden="1" customWidth="1"/>
    <col min="27" max="27" width="17.28515625" style="65" customWidth="1"/>
    <col min="28" max="34" width="17.28515625" style="65" hidden="1" customWidth="1"/>
    <col min="35" max="16384" width="9.140625" style="65"/>
  </cols>
  <sheetData>
    <row r="1" spans="1:34" ht="55.5" customHeight="1" x14ac:dyDescent="0.2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9" t="s">
        <v>215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79"/>
      <c r="AC1" s="79"/>
      <c r="AD1" s="79"/>
      <c r="AE1" s="79"/>
      <c r="AF1" s="79"/>
      <c r="AG1" s="79"/>
      <c r="AH1" s="79"/>
    </row>
    <row r="2" spans="1:3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</row>
    <row r="3" spans="1:34" ht="15.75" x14ac:dyDescent="0.25">
      <c r="A3" s="90" t="s">
        <v>379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66"/>
      <c r="AH3" s="66"/>
    </row>
    <row r="4" spans="1:34" ht="15.75" x14ac:dyDescent="0.25">
      <c r="A4" s="91" t="s">
        <v>380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67"/>
      <c r="AH4" s="67"/>
    </row>
    <row r="5" spans="1:34" x14ac:dyDescent="0.2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</row>
    <row r="6" spans="1:34" ht="12.75" customHeight="1" x14ac:dyDescent="0.2">
      <c r="A6" s="83" t="s">
        <v>57</v>
      </c>
      <c r="B6" s="83" t="s">
        <v>1</v>
      </c>
      <c r="C6" s="83" t="s">
        <v>89</v>
      </c>
      <c r="D6" s="80" t="s">
        <v>381</v>
      </c>
      <c r="E6" s="82"/>
      <c r="F6" s="81"/>
      <c r="G6" s="80" t="s">
        <v>382</v>
      </c>
      <c r="H6" s="82"/>
      <c r="I6" s="81"/>
      <c r="J6" s="83" t="s">
        <v>57</v>
      </c>
      <c r="K6" s="83" t="s">
        <v>57</v>
      </c>
      <c r="L6" s="83" t="s">
        <v>57</v>
      </c>
      <c r="M6" s="83" t="s">
        <v>57</v>
      </c>
      <c r="N6" s="83" t="s">
        <v>57</v>
      </c>
      <c r="O6" s="83" t="s">
        <v>383</v>
      </c>
      <c r="P6" s="83" t="s">
        <v>57</v>
      </c>
      <c r="Q6" s="83" t="s">
        <v>57</v>
      </c>
      <c r="R6" s="83" t="s">
        <v>57</v>
      </c>
      <c r="S6" s="83" t="s">
        <v>57</v>
      </c>
      <c r="T6" s="83" t="s">
        <v>57</v>
      </c>
      <c r="U6" s="83" t="s">
        <v>57</v>
      </c>
      <c r="V6" s="80" t="s">
        <v>384</v>
      </c>
      <c r="W6" s="82"/>
      <c r="X6" s="81"/>
      <c r="Y6" s="80" t="s">
        <v>385</v>
      </c>
      <c r="Z6" s="82"/>
      <c r="AA6" s="81"/>
      <c r="AB6" s="68" t="s">
        <v>57</v>
      </c>
      <c r="AC6" s="80" t="s">
        <v>90</v>
      </c>
      <c r="AD6" s="81"/>
      <c r="AE6" s="80" t="s">
        <v>91</v>
      </c>
      <c r="AF6" s="81"/>
      <c r="AG6" s="80" t="s">
        <v>92</v>
      </c>
      <c r="AH6" s="81"/>
    </row>
    <row r="7" spans="1:34" x14ac:dyDescent="0.2">
      <c r="A7" s="84"/>
      <c r="B7" s="84"/>
      <c r="C7" s="84"/>
      <c r="D7" s="68" t="s">
        <v>57</v>
      </c>
      <c r="E7" s="68" t="s">
        <v>57</v>
      </c>
      <c r="F7" s="68" t="s">
        <v>57</v>
      </c>
      <c r="G7" s="68" t="s">
        <v>57</v>
      </c>
      <c r="H7" s="68" t="s">
        <v>57</v>
      </c>
      <c r="I7" s="68" t="s">
        <v>57</v>
      </c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68" t="s">
        <v>57</v>
      </c>
      <c r="W7" s="68" t="s">
        <v>57</v>
      </c>
      <c r="X7" s="68" t="s">
        <v>57</v>
      </c>
      <c r="Y7" s="68" t="s">
        <v>57</v>
      </c>
      <c r="Z7" s="68" t="s">
        <v>57</v>
      </c>
      <c r="AA7" s="68" t="s">
        <v>386</v>
      </c>
      <c r="AB7" s="68"/>
      <c r="AC7" s="68" t="s">
        <v>57</v>
      </c>
      <c r="AD7" s="68" t="s">
        <v>57</v>
      </c>
      <c r="AE7" s="68" t="s">
        <v>57</v>
      </c>
      <c r="AF7" s="68" t="s">
        <v>57</v>
      </c>
      <c r="AG7" s="68" t="s">
        <v>57</v>
      </c>
      <c r="AH7" s="68" t="s">
        <v>57</v>
      </c>
    </row>
    <row r="8" spans="1:34" x14ac:dyDescent="0.2">
      <c r="A8" s="69" t="s">
        <v>93</v>
      </c>
      <c r="B8" s="70" t="s">
        <v>310</v>
      </c>
      <c r="C8" s="69" t="s">
        <v>93</v>
      </c>
      <c r="D8" s="71"/>
      <c r="E8" s="69"/>
      <c r="F8" s="69"/>
      <c r="G8" s="69"/>
      <c r="H8" s="69"/>
      <c r="I8" s="69"/>
      <c r="J8" s="69"/>
      <c r="K8" s="69"/>
      <c r="L8" s="69"/>
      <c r="M8" s="72">
        <v>0</v>
      </c>
      <c r="N8" s="72">
        <v>34375682.740000002</v>
      </c>
      <c r="O8" s="72">
        <v>68007405.739999995</v>
      </c>
      <c r="P8" s="72">
        <v>68007405.739999995</v>
      </c>
      <c r="Q8" s="72">
        <v>68007405.739999995</v>
      </c>
      <c r="R8" s="72">
        <v>0</v>
      </c>
      <c r="S8" s="72">
        <v>0</v>
      </c>
      <c r="T8" s="72">
        <v>0</v>
      </c>
      <c r="U8" s="72">
        <v>0</v>
      </c>
      <c r="V8" s="72">
        <v>2688736</v>
      </c>
      <c r="W8" s="72">
        <v>71544312.510000005</v>
      </c>
      <c r="X8" s="72">
        <v>68855576.510000005</v>
      </c>
      <c r="Y8" s="72">
        <v>2688736</v>
      </c>
      <c r="Z8" s="72">
        <v>71544312.510000005</v>
      </c>
      <c r="AA8" s="72">
        <v>68855576.510000005</v>
      </c>
      <c r="AB8" s="72">
        <v>68855576.510000005</v>
      </c>
      <c r="AC8" s="72">
        <v>-848170.77</v>
      </c>
      <c r="AD8" s="73">
        <v>1.0124717412871571</v>
      </c>
      <c r="AE8" s="72">
        <v>-848170.77</v>
      </c>
      <c r="AF8" s="73">
        <v>1.0124717412871571</v>
      </c>
      <c r="AG8" s="72">
        <v>0</v>
      </c>
      <c r="AH8" s="73"/>
    </row>
    <row r="9" spans="1:34" outlineLevel="1" x14ac:dyDescent="0.2">
      <c r="A9" s="69" t="s">
        <v>94</v>
      </c>
      <c r="B9" s="70" t="s">
        <v>311</v>
      </c>
      <c r="C9" s="69" t="s">
        <v>94</v>
      </c>
      <c r="D9" s="71"/>
      <c r="E9" s="69"/>
      <c r="F9" s="69"/>
      <c r="G9" s="69"/>
      <c r="H9" s="69"/>
      <c r="I9" s="69"/>
      <c r="J9" s="69"/>
      <c r="K9" s="69"/>
      <c r="L9" s="69"/>
      <c r="M9" s="72">
        <v>0</v>
      </c>
      <c r="N9" s="72">
        <v>590379</v>
      </c>
      <c r="O9" s="72">
        <v>4627379</v>
      </c>
      <c r="P9" s="72">
        <v>4627379</v>
      </c>
      <c r="Q9" s="72">
        <v>4627379</v>
      </c>
      <c r="R9" s="72">
        <v>0</v>
      </c>
      <c r="S9" s="72">
        <v>0</v>
      </c>
      <c r="T9" s="72">
        <v>0</v>
      </c>
      <c r="U9" s="72">
        <v>0</v>
      </c>
      <c r="V9" s="72">
        <v>0</v>
      </c>
      <c r="W9" s="72">
        <v>4722358.99</v>
      </c>
      <c r="X9" s="72">
        <v>4722358.99</v>
      </c>
      <c r="Y9" s="72">
        <v>0</v>
      </c>
      <c r="Z9" s="72">
        <v>4722358.99</v>
      </c>
      <c r="AA9" s="72">
        <v>4722358.99</v>
      </c>
      <c r="AB9" s="72">
        <v>4722358.99</v>
      </c>
      <c r="AC9" s="72">
        <v>-94979.99</v>
      </c>
      <c r="AD9" s="73">
        <v>1.020525656100354</v>
      </c>
      <c r="AE9" s="72">
        <v>-94979.99</v>
      </c>
      <c r="AF9" s="73">
        <v>1.020525656100354</v>
      </c>
      <c r="AG9" s="72">
        <v>0</v>
      </c>
      <c r="AH9" s="73"/>
    </row>
    <row r="10" spans="1:34" outlineLevel="2" x14ac:dyDescent="0.2">
      <c r="A10" s="69" t="s">
        <v>95</v>
      </c>
      <c r="B10" s="70" t="s">
        <v>312</v>
      </c>
      <c r="C10" s="69" t="s">
        <v>95</v>
      </c>
      <c r="D10" s="71"/>
      <c r="E10" s="69"/>
      <c r="F10" s="69"/>
      <c r="G10" s="69"/>
      <c r="H10" s="69"/>
      <c r="I10" s="69"/>
      <c r="J10" s="69"/>
      <c r="K10" s="69"/>
      <c r="L10" s="69"/>
      <c r="M10" s="72">
        <v>0</v>
      </c>
      <c r="N10" s="72">
        <v>590379</v>
      </c>
      <c r="O10" s="72">
        <v>4627379</v>
      </c>
      <c r="P10" s="72">
        <v>4627379</v>
      </c>
      <c r="Q10" s="72">
        <v>4627379</v>
      </c>
      <c r="R10" s="72">
        <v>0</v>
      </c>
      <c r="S10" s="72">
        <v>0</v>
      </c>
      <c r="T10" s="72">
        <v>0</v>
      </c>
      <c r="U10" s="72">
        <v>0</v>
      </c>
      <c r="V10" s="72">
        <v>0</v>
      </c>
      <c r="W10" s="72">
        <v>4722358.99</v>
      </c>
      <c r="X10" s="72">
        <v>4722358.99</v>
      </c>
      <c r="Y10" s="72">
        <v>0</v>
      </c>
      <c r="Z10" s="72">
        <v>4722358.99</v>
      </c>
      <c r="AA10" s="72">
        <v>4722358.99</v>
      </c>
      <c r="AB10" s="72">
        <v>4722358.99</v>
      </c>
      <c r="AC10" s="72">
        <v>-94979.99</v>
      </c>
      <c r="AD10" s="73">
        <v>1.020525656100354</v>
      </c>
      <c r="AE10" s="72">
        <v>-94979.99</v>
      </c>
      <c r="AF10" s="73">
        <v>1.020525656100354</v>
      </c>
      <c r="AG10" s="72">
        <v>0</v>
      </c>
      <c r="AH10" s="73"/>
    </row>
    <row r="11" spans="1:34" ht="65.25" customHeight="1" outlineLevel="5" x14ac:dyDescent="0.2">
      <c r="A11" s="69" t="s">
        <v>19</v>
      </c>
      <c r="B11" s="70" t="s">
        <v>313</v>
      </c>
      <c r="C11" s="69" t="s">
        <v>19</v>
      </c>
      <c r="D11" s="71"/>
      <c r="E11" s="69"/>
      <c r="F11" s="69"/>
      <c r="G11" s="69"/>
      <c r="H11" s="69"/>
      <c r="I11" s="69"/>
      <c r="J11" s="69"/>
      <c r="K11" s="69"/>
      <c r="L11" s="69"/>
      <c r="M11" s="72">
        <v>0</v>
      </c>
      <c r="N11" s="72">
        <v>570366.16</v>
      </c>
      <c r="O11" s="72">
        <v>4597366.16</v>
      </c>
      <c r="P11" s="72">
        <v>4597366.16</v>
      </c>
      <c r="Q11" s="72">
        <v>4597366.16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4692056.05</v>
      </c>
      <c r="X11" s="72">
        <v>4692056.05</v>
      </c>
      <c r="Y11" s="72">
        <v>0</v>
      </c>
      <c r="Z11" s="72">
        <v>4692056.05</v>
      </c>
      <c r="AA11" s="72">
        <v>4692056.05</v>
      </c>
      <c r="AB11" s="72">
        <v>4692056.05</v>
      </c>
      <c r="AC11" s="72">
        <v>-94689.89</v>
      </c>
      <c r="AD11" s="73">
        <v>1.0205965517438793</v>
      </c>
      <c r="AE11" s="72">
        <v>-94689.89</v>
      </c>
      <c r="AF11" s="73">
        <v>1.0205965517438793</v>
      </c>
      <c r="AG11" s="72">
        <v>0</v>
      </c>
      <c r="AH11" s="73"/>
    </row>
    <row r="12" spans="1:34" ht="63" customHeight="1" outlineLevel="5" x14ac:dyDescent="0.2">
      <c r="A12" s="69" t="s">
        <v>20</v>
      </c>
      <c r="B12" s="70" t="s">
        <v>313</v>
      </c>
      <c r="C12" s="69" t="s">
        <v>20</v>
      </c>
      <c r="D12" s="71"/>
      <c r="E12" s="69"/>
      <c r="F12" s="69"/>
      <c r="G12" s="69"/>
      <c r="H12" s="69"/>
      <c r="I12" s="69"/>
      <c r="J12" s="69"/>
      <c r="K12" s="69"/>
      <c r="L12" s="69"/>
      <c r="M12" s="72">
        <v>0</v>
      </c>
      <c r="N12" s="72">
        <v>0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47.01</v>
      </c>
      <c r="X12" s="72">
        <v>47.01</v>
      </c>
      <c r="Y12" s="72">
        <v>0</v>
      </c>
      <c r="Z12" s="72">
        <v>47.01</v>
      </c>
      <c r="AA12" s="72">
        <v>47.01</v>
      </c>
      <c r="AB12" s="72">
        <v>47.01</v>
      </c>
      <c r="AC12" s="72">
        <v>-47.01</v>
      </c>
      <c r="AD12" s="73"/>
      <c r="AE12" s="72">
        <v>-47.01</v>
      </c>
      <c r="AF12" s="73"/>
      <c r="AG12" s="72">
        <v>0</v>
      </c>
      <c r="AH12" s="73"/>
    </row>
    <row r="13" spans="1:34" ht="51" outlineLevel="5" x14ac:dyDescent="0.2">
      <c r="A13" s="69" t="s">
        <v>160</v>
      </c>
      <c r="B13" s="70" t="s">
        <v>314</v>
      </c>
      <c r="C13" s="69" t="s">
        <v>160</v>
      </c>
      <c r="D13" s="71"/>
      <c r="E13" s="69"/>
      <c r="F13" s="69"/>
      <c r="G13" s="69"/>
      <c r="H13" s="69"/>
      <c r="I13" s="69"/>
      <c r="J13" s="69"/>
      <c r="K13" s="69"/>
      <c r="L13" s="69"/>
      <c r="M13" s="72">
        <v>0</v>
      </c>
      <c r="N13" s="72">
        <v>10</v>
      </c>
      <c r="O13" s="72">
        <v>10</v>
      </c>
      <c r="P13" s="72">
        <v>10</v>
      </c>
      <c r="Q13" s="72">
        <v>10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10</v>
      </c>
      <c r="X13" s="72">
        <v>10</v>
      </c>
      <c r="Y13" s="72">
        <v>0</v>
      </c>
      <c r="Z13" s="72">
        <v>10</v>
      </c>
      <c r="AA13" s="72">
        <v>10</v>
      </c>
      <c r="AB13" s="72">
        <v>10</v>
      </c>
      <c r="AC13" s="72">
        <v>0</v>
      </c>
      <c r="AD13" s="73">
        <v>1</v>
      </c>
      <c r="AE13" s="72">
        <v>0</v>
      </c>
      <c r="AF13" s="73">
        <v>1</v>
      </c>
      <c r="AG13" s="72">
        <v>0</v>
      </c>
      <c r="AH13" s="73"/>
    </row>
    <row r="14" spans="1:34" ht="66.75" customHeight="1" outlineLevel="5" x14ac:dyDescent="0.2">
      <c r="A14" s="69" t="s">
        <v>387</v>
      </c>
      <c r="B14" s="70" t="s">
        <v>313</v>
      </c>
      <c r="C14" s="69" t="s">
        <v>387</v>
      </c>
      <c r="D14" s="71"/>
      <c r="E14" s="69"/>
      <c r="F14" s="69"/>
      <c r="G14" s="69"/>
      <c r="H14" s="69"/>
      <c r="I14" s="69"/>
      <c r="J14" s="69"/>
      <c r="K14" s="69"/>
      <c r="L14" s="69"/>
      <c r="M14" s="72">
        <v>0</v>
      </c>
      <c r="N14" s="72">
        <v>0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2">
        <v>0</v>
      </c>
      <c r="U14" s="72">
        <v>0</v>
      </c>
      <c r="V14" s="72">
        <v>0</v>
      </c>
      <c r="W14" s="72">
        <v>0</v>
      </c>
      <c r="X14" s="72">
        <v>0</v>
      </c>
      <c r="Y14" s="72">
        <v>0</v>
      </c>
      <c r="Z14" s="72">
        <v>0</v>
      </c>
      <c r="AA14" s="72">
        <v>0</v>
      </c>
      <c r="AB14" s="72">
        <v>0</v>
      </c>
      <c r="AC14" s="72">
        <v>0</v>
      </c>
      <c r="AD14" s="73"/>
      <c r="AE14" s="72">
        <v>0</v>
      </c>
      <c r="AF14" s="73"/>
      <c r="AG14" s="72">
        <v>0</v>
      </c>
      <c r="AH14" s="73"/>
    </row>
    <row r="15" spans="1:34" ht="102" outlineLevel="3" x14ac:dyDescent="0.2">
      <c r="A15" s="69" t="s">
        <v>96</v>
      </c>
      <c r="B15" s="70" t="s">
        <v>315</v>
      </c>
      <c r="C15" s="69" t="s">
        <v>96</v>
      </c>
      <c r="D15" s="71"/>
      <c r="E15" s="69"/>
      <c r="F15" s="69"/>
      <c r="G15" s="69"/>
      <c r="H15" s="69"/>
      <c r="I15" s="69"/>
      <c r="J15" s="69"/>
      <c r="K15" s="69"/>
      <c r="L15" s="69"/>
      <c r="M15" s="72">
        <v>0</v>
      </c>
      <c r="N15" s="72">
        <v>4687.6000000000004</v>
      </c>
      <c r="O15" s="72">
        <v>9687.6</v>
      </c>
      <c r="P15" s="72">
        <v>9687.6</v>
      </c>
      <c r="Q15" s="72">
        <v>9687.6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9711.36</v>
      </c>
      <c r="X15" s="72">
        <v>9711.36</v>
      </c>
      <c r="Y15" s="72">
        <v>0</v>
      </c>
      <c r="Z15" s="72">
        <v>9711.36</v>
      </c>
      <c r="AA15" s="72">
        <v>9711.36</v>
      </c>
      <c r="AB15" s="72">
        <v>9711.36</v>
      </c>
      <c r="AC15" s="72">
        <v>-23.76</v>
      </c>
      <c r="AD15" s="73">
        <v>1.0024526198439241</v>
      </c>
      <c r="AE15" s="72">
        <v>-23.76</v>
      </c>
      <c r="AF15" s="73">
        <v>1.0024526198439241</v>
      </c>
      <c r="AG15" s="72">
        <v>0</v>
      </c>
      <c r="AH15" s="73"/>
    </row>
    <row r="16" spans="1:34" ht="102" outlineLevel="4" x14ac:dyDescent="0.2">
      <c r="A16" s="69" t="s">
        <v>96</v>
      </c>
      <c r="B16" s="70" t="s">
        <v>315</v>
      </c>
      <c r="C16" s="69" t="s">
        <v>96</v>
      </c>
      <c r="D16" s="71"/>
      <c r="E16" s="69"/>
      <c r="F16" s="69"/>
      <c r="G16" s="69"/>
      <c r="H16" s="69"/>
      <c r="I16" s="69"/>
      <c r="J16" s="69"/>
      <c r="K16" s="69"/>
      <c r="L16" s="69"/>
      <c r="M16" s="72">
        <v>0</v>
      </c>
      <c r="N16" s="72">
        <v>4687.6000000000004</v>
      </c>
      <c r="O16" s="72">
        <v>9687.6</v>
      </c>
      <c r="P16" s="72">
        <v>9687.6</v>
      </c>
      <c r="Q16" s="72">
        <v>9687.6</v>
      </c>
      <c r="R16" s="72">
        <v>0</v>
      </c>
      <c r="S16" s="72">
        <v>0</v>
      </c>
      <c r="T16" s="72">
        <v>0</v>
      </c>
      <c r="U16" s="72">
        <v>0</v>
      </c>
      <c r="V16" s="72">
        <v>0</v>
      </c>
      <c r="W16" s="72">
        <v>9711.36</v>
      </c>
      <c r="X16" s="72">
        <v>9711.36</v>
      </c>
      <c r="Y16" s="72">
        <v>0</v>
      </c>
      <c r="Z16" s="72">
        <v>9711.36</v>
      </c>
      <c r="AA16" s="72">
        <v>9711.36</v>
      </c>
      <c r="AB16" s="72">
        <v>9711.36</v>
      </c>
      <c r="AC16" s="72">
        <v>-23.76</v>
      </c>
      <c r="AD16" s="73">
        <v>1.0024526198439241</v>
      </c>
      <c r="AE16" s="72">
        <v>-23.76</v>
      </c>
      <c r="AF16" s="73">
        <v>1.0024526198439241</v>
      </c>
      <c r="AG16" s="72">
        <v>0</v>
      </c>
      <c r="AH16" s="73"/>
    </row>
    <row r="17" spans="1:34" ht="102" outlineLevel="5" x14ac:dyDescent="0.2">
      <c r="A17" s="69" t="s">
        <v>21</v>
      </c>
      <c r="B17" s="70" t="s">
        <v>315</v>
      </c>
      <c r="C17" s="69" t="s">
        <v>21</v>
      </c>
      <c r="D17" s="71"/>
      <c r="E17" s="69"/>
      <c r="F17" s="69"/>
      <c r="G17" s="69"/>
      <c r="H17" s="69"/>
      <c r="I17" s="69"/>
      <c r="J17" s="69"/>
      <c r="K17" s="69"/>
      <c r="L17" s="69"/>
      <c r="M17" s="72">
        <v>0</v>
      </c>
      <c r="N17" s="72">
        <v>4687.6000000000004</v>
      </c>
      <c r="O17" s="72">
        <v>9687.6</v>
      </c>
      <c r="P17" s="72">
        <v>9687.6</v>
      </c>
      <c r="Q17" s="72">
        <v>9687.6</v>
      </c>
      <c r="R17" s="72">
        <v>0</v>
      </c>
      <c r="S17" s="72">
        <v>0</v>
      </c>
      <c r="T17" s="72">
        <v>0</v>
      </c>
      <c r="U17" s="72">
        <v>0</v>
      </c>
      <c r="V17" s="72">
        <v>0</v>
      </c>
      <c r="W17" s="72">
        <v>9687.6</v>
      </c>
      <c r="X17" s="72">
        <v>9687.6</v>
      </c>
      <c r="Y17" s="72">
        <v>0</v>
      </c>
      <c r="Z17" s="72">
        <v>9687.6</v>
      </c>
      <c r="AA17" s="72">
        <v>9687.6</v>
      </c>
      <c r="AB17" s="72">
        <v>9687.6</v>
      </c>
      <c r="AC17" s="72">
        <v>0</v>
      </c>
      <c r="AD17" s="73">
        <v>1</v>
      </c>
      <c r="AE17" s="72">
        <v>0</v>
      </c>
      <c r="AF17" s="73">
        <v>1</v>
      </c>
      <c r="AG17" s="72">
        <v>0</v>
      </c>
      <c r="AH17" s="73"/>
    </row>
    <row r="18" spans="1:34" ht="102" outlineLevel="5" x14ac:dyDescent="0.2">
      <c r="A18" s="69" t="s">
        <v>161</v>
      </c>
      <c r="B18" s="70" t="s">
        <v>315</v>
      </c>
      <c r="C18" s="69" t="s">
        <v>161</v>
      </c>
      <c r="D18" s="71"/>
      <c r="E18" s="69"/>
      <c r="F18" s="69"/>
      <c r="G18" s="69"/>
      <c r="H18" s="69"/>
      <c r="I18" s="69"/>
      <c r="J18" s="69"/>
      <c r="K18" s="69"/>
      <c r="L18" s="69"/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23.76</v>
      </c>
      <c r="X18" s="72">
        <v>23.76</v>
      </c>
      <c r="Y18" s="72">
        <v>0</v>
      </c>
      <c r="Z18" s="72">
        <v>23.76</v>
      </c>
      <c r="AA18" s="72">
        <v>23.76</v>
      </c>
      <c r="AB18" s="72">
        <v>23.76</v>
      </c>
      <c r="AC18" s="72">
        <v>-23.76</v>
      </c>
      <c r="AD18" s="73"/>
      <c r="AE18" s="72">
        <v>-23.76</v>
      </c>
      <c r="AF18" s="73"/>
      <c r="AG18" s="72">
        <v>0</v>
      </c>
      <c r="AH18" s="73"/>
    </row>
    <row r="19" spans="1:34" ht="38.25" outlineLevel="5" x14ac:dyDescent="0.2">
      <c r="A19" s="69" t="s">
        <v>22</v>
      </c>
      <c r="B19" s="70" t="s">
        <v>316</v>
      </c>
      <c r="C19" s="69" t="s">
        <v>22</v>
      </c>
      <c r="D19" s="71"/>
      <c r="E19" s="69"/>
      <c r="F19" s="69"/>
      <c r="G19" s="69"/>
      <c r="H19" s="69"/>
      <c r="I19" s="69"/>
      <c r="J19" s="69"/>
      <c r="K19" s="69"/>
      <c r="L19" s="69"/>
      <c r="M19" s="72">
        <v>0</v>
      </c>
      <c r="N19" s="72">
        <v>14564.6</v>
      </c>
      <c r="O19" s="72">
        <v>19564.599999999999</v>
      </c>
      <c r="P19" s="72">
        <v>19564.599999999999</v>
      </c>
      <c r="Q19" s="72">
        <v>19564.599999999999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19564.599999999999</v>
      </c>
      <c r="X19" s="72">
        <v>19564.599999999999</v>
      </c>
      <c r="Y19" s="72">
        <v>0</v>
      </c>
      <c r="Z19" s="72">
        <v>19564.599999999999</v>
      </c>
      <c r="AA19" s="72">
        <v>19564.599999999999</v>
      </c>
      <c r="AB19" s="72">
        <v>19564.599999999999</v>
      </c>
      <c r="AC19" s="72">
        <v>0</v>
      </c>
      <c r="AD19" s="73">
        <v>1</v>
      </c>
      <c r="AE19" s="72">
        <v>0</v>
      </c>
      <c r="AF19" s="73">
        <v>1</v>
      </c>
      <c r="AG19" s="72">
        <v>0</v>
      </c>
      <c r="AH19" s="73"/>
    </row>
    <row r="20" spans="1:34" ht="38.25" outlineLevel="5" x14ac:dyDescent="0.2">
      <c r="A20" s="69" t="s">
        <v>23</v>
      </c>
      <c r="B20" s="70" t="s">
        <v>317</v>
      </c>
      <c r="C20" s="69" t="s">
        <v>23</v>
      </c>
      <c r="D20" s="71"/>
      <c r="E20" s="69"/>
      <c r="F20" s="69"/>
      <c r="G20" s="69"/>
      <c r="H20" s="69"/>
      <c r="I20" s="69"/>
      <c r="J20" s="69"/>
      <c r="K20" s="69"/>
      <c r="L20" s="69"/>
      <c r="M20" s="72">
        <v>0</v>
      </c>
      <c r="N20" s="72">
        <v>100</v>
      </c>
      <c r="O20" s="72">
        <v>100</v>
      </c>
      <c r="P20" s="72">
        <v>100</v>
      </c>
      <c r="Q20" s="72">
        <v>100</v>
      </c>
      <c r="R20" s="72">
        <v>0</v>
      </c>
      <c r="S20" s="72">
        <v>0</v>
      </c>
      <c r="T20" s="72">
        <v>0</v>
      </c>
      <c r="U20" s="72">
        <v>0</v>
      </c>
      <c r="V20" s="72">
        <v>0</v>
      </c>
      <c r="W20" s="72">
        <v>119.33</v>
      </c>
      <c r="X20" s="72">
        <v>119.33</v>
      </c>
      <c r="Y20" s="72">
        <v>0</v>
      </c>
      <c r="Z20" s="72">
        <v>119.33</v>
      </c>
      <c r="AA20" s="72">
        <v>119.33</v>
      </c>
      <c r="AB20" s="72">
        <v>119.33</v>
      </c>
      <c r="AC20" s="72">
        <v>-19.329999999999998</v>
      </c>
      <c r="AD20" s="73">
        <v>1.1933</v>
      </c>
      <c r="AE20" s="72">
        <v>-19.329999999999998</v>
      </c>
      <c r="AF20" s="73">
        <v>1.1933</v>
      </c>
      <c r="AG20" s="72">
        <v>0</v>
      </c>
      <c r="AH20" s="73"/>
    </row>
    <row r="21" spans="1:34" ht="38.25" outlineLevel="5" x14ac:dyDescent="0.2">
      <c r="A21" s="69" t="s">
        <v>24</v>
      </c>
      <c r="B21" s="70" t="s">
        <v>318</v>
      </c>
      <c r="C21" s="69" t="s">
        <v>24</v>
      </c>
      <c r="D21" s="71"/>
      <c r="E21" s="69"/>
      <c r="F21" s="69"/>
      <c r="G21" s="69"/>
      <c r="H21" s="69"/>
      <c r="I21" s="69"/>
      <c r="J21" s="69"/>
      <c r="K21" s="69"/>
      <c r="L21" s="69"/>
      <c r="M21" s="72">
        <v>0</v>
      </c>
      <c r="N21" s="72">
        <v>650.64</v>
      </c>
      <c r="O21" s="72">
        <v>650.64</v>
      </c>
      <c r="P21" s="72">
        <v>650.64</v>
      </c>
      <c r="Q21" s="72">
        <v>650.64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850.64</v>
      </c>
      <c r="X21" s="72">
        <v>850.64</v>
      </c>
      <c r="Y21" s="72">
        <v>0</v>
      </c>
      <c r="Z21" s="72">
        <v>850.64</v>
      </c>
      <c r="AA21" s="72">
        <v>850.64</v>
      </c>
      <c r="AB21" s="72">
        <v>850.64</v>
      </c>
      <c r="AC21" s="72">
        <v>-200</v>
      </c>
      <c r="AD21" s="73">
        <v>1.307389647116685</v>
      </c>
      <c r="AE21" s="72">
        <v>-200</v>
      </c>
      <c r="AF21" s="73">
        <v>1.307389647116685</v>
      </c>
      <c r="AG21" s="72">
        <v>0</v>
      </c>
      <c r="AH21" s="73"/>
    </row>
    <row r="22" spans="1:34" outlineLevel="1" x14ac:dyDescent="0.2">
      <c r="A22" s="69" t="s">
        <v>97</v>
      </c>
      <c r="B22" s="70" t="s">
        <v>319</v>
      </c>
      <c r="C22" s="69" t="s">
        <v>97</v>
      </c>
      <c r="D22" s="71"/>
      <c r="E22" s="69"/>
      <c r="F22" s="69"/>
      <c r="G22" s="69"/>
      <c r="H22" s="69"/>
      <c r="I22" s="69"/>
      <c r="J22" s="69"/>
      <c r="K22" s="69"/>
      <c r="L22" s="69"/>
      <c r="M22" s="72">
        <v>0</v>
      </c>
      <c r="N22" s="72">
        <v>-1436205.6</v>
      </c>
      <c r="O22" s="72">
        <v>5363794.4000000004</v>
      </c>
      <c r="P22" s="72">
        <v>5363794.4000000004</v>
      </c>
      <c r="Q22" s="72">
        <v>5363794.4000000004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5368119.47</v>
      </c>
      <c r="X22" s="72">
        <v>5368119.47</v>
      </c>
      <c r="Y22" s="72">
        <v>0</v>
      </c>
      <c r="Z22" s="72">
        <v>5368119.47</v>
      </c>
      <c r="AA22" s="72">
        <v>5368119.47</v>
      </c>
      <c r="AB22" s="72">
        <v>5368119.47</v>
      </c>
      <c r="AC22" s="72">
        <v>-4325.07</v>
      </c>
      <c r="AD22" s="73">
        <v>1.0008063452245672</v>
      </c>
      <c r="AE22" s="72">
        <v>-4325.07</v>
      </c>
      <c r="AF22" s="73">
        <v>1.0008063452245672</v>
      </c>
      <c r="AG22" s="72">
        <v>0</v>
      </c>
      <c r="AH22" s="73"/>
    </row>
    <row r="23" spans="1:34" ht="25.5" outlineLevel="2" x14ac:dyDescent="0.2">
      <c r="A23" s="69" t="s">
        <v>98</v>
      </c>
      <c r="B23" s="70" t="s">
        <v>320</v>
      </c>
      <c r="C23" s="69" t="s">
        <v>98</v>
      </c>
      <c r="D23" s="71"/>
      <c r="E23" s="69"/>
      <c r="F23" s="69"/>
      <c r="G23" s="69"/>
      <c r="H23" s="69"/>
      <c r="I23" s="69"/>
      <c r="J23" s="69"/>
      <c r="K23" s="69"/>
      <c r="L23" s="69"/>
      <c r="M23" s="72">
        <v>0</v>
      </c>
      <c r="N23" s="72">
        <v>-1436205.6</v>
      </c>
      <c r="O23" s="72">
        <v>5363794.4000000004</v>
      </c>
      <c r="P23" s="72">
        <v>5363794.4000000004</v>
      </c>
      <c r="Q23" s="72">
        <v>5363794.4000000004</v>
      </c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>
        <v>5368119.47</v>
      </c>
      <c r="X23" s="72">
        <v>5368119.47</v>
      </c>
      <c r="Y23" s="72">
        <v>0</v>
      </c>
      <c r="Z23" s="72">
        <v>5368119.47</v>
      </c>
      <c r="AA23" s="72">
        <v>5368119.47</v>
      </c>
      <c r="AB23" s="72">
        <v>5368119.47</v>
      </c>
      <c r="AC23" s="72">
        <v>-4325.07</v>
      </c>
      <c r="AD23" s="73">
        <v>1.0008063452245672</v>
      </c>
      <c r="AE23" s="72">
        <v>-4325.07</v>
      </c>
      <c r="AF23" s="73">
        <v>1.0008063452245672</v>
      </c>
      <c r="AG23" s="72">
        <v>0</v>
      </c>
      <c r="AH23" s="73"/>
    </row>
    <row r="24" spans="1:34" ht="25.5" outlineLevel="5" x14ac:dyDescent="0.2">
      <c r="A24" s="69" t="s">
        <v>25</v>
      </c>
      <c r="B24" s="70" t="s">
        <v>321</v>
      </c>
      <c r="C24" s="69" t="s">
        <v>25</v>
      </c>
      <c r="D24" s="71"/>
      <c r="E24" s="69"/>
      <c r="F24" s="69"/>
      <c r="G24" s="69"/>
      <c r="H24" s="69"/>
      <c r="I24" s="69"/>
      <c r="J24" s="69"/>
      <c r="K24" s="69"/>
      <c r="L24" s="69"/>
      <c r="M24" s="72">
        <v>0</v>
      </c>
      <c r="N24" s="72">
        <v>-1422367.9</v>
      </c>
      <c r="O24" s="72">
        <v>4077632.1</v>
      </c>
      <c r="P24" s="72">
        <v>4077632.1</v>
      </c>
      <c r="Q24" s="72">
        <v>4077632.1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4077632.1</v>
      </c>
      <c r="X24" s="72">
        <v>4077632.1</v>
      </c>
      <c r="Y24" s="72">
        <v>0</v>
      </c>
      <c r="Z24" s="72">
        <v>4077632.1</v>
      </c>
      <c r="AA24" s="72">
        <v>4077632.1</v>
      </c>
      <c r="AB24" s="72">
        <v>4077632.1</v>
      </c>
      <c r="AC24" s="72">
        <v>0</v>
      </c>
      <c r="AD24" s="73">
        <v>1</v>
      </c>
      <c r="AE24" s="72">
        <v>0</v>
      </c>
      <c r="AF24" s="73">
        <v>1</v>
      </c>
      <c r="AG24" s="72">
        <v>0</v>
      </c>
      <c r="AH24" s="73"/>
    </row>
    <row r="25" spans="1:34" ht="25.5" outlineLevel="5" x14ac:dyDescent="0.2">
      <c r="A25" s="69" t="s">
        <v>26</v>
      </c>
      <c r="B25" s="70" t="s">
        <v>321</v>
      </c>
      <c r="C25" s="69" t="s">
        <v>26</v>
      </c>
      <c r="D25" s="71"/>
      <c r="E25" s="69"/>
      <c r="F25" s="69"/>
      <c r="G25" s="69"/>
      <c r="H25" s="69"/>
      <c r="I25" s="69"/>
      <c r="J25" s="69"/>
      <c r="K25" s="69"/>
      <c r="L25" s="69"/>
      <c r="M25" s="72">
        <v>0</v>
      </c>
      <c r="N25" s="72">
        <v>20895.93</v>
      </c>
      <c r="O25" s="72">
        <v>20895.93</v>
      </c>
      <c r="P25" s="72">
        <v>20895.93</v>
      </c>
      <c r="Q25" s="72">
        <v>20895.93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27014.53</v>
      </c>
      <c r="X25" s="72">
        <v>27014.53</v>
      </c>
      <c r="Y25" s="72">
        <v>0</v>
      </c>
      <c r="Z25" s="72">
        <v>27014.53</v>
      </c>
      <c r="AA25" s="72">
        <v>27014.53</v>
      </c>
      <c r="AB25" s="72">
        <v>27014.53</v>
      </c>
      <c r="AC25" s="72">
        <v>-6118.6</v>
      </c>
      <c r="AD25" s="73">
        <v>1.2928130023406472</v>
      </c>
      <c r="AE25" s="72">
        <v>-6118.6</v>
      </c>
      <c r="AF25" s="73">
        <v>1.2928130023406472</v>
      </c>
      <c r="AG25" s="72">
        <v>0</v>
      </c>
      <c r="AH25" s="73"/>
    </row>
    <row r="26" spans="1:34" ht="38.25" outlineLevel="5" x14ac:dyDescent="0.2">
      <c r="A26" s="69" t="s">
        <v>388</v>
      </c>
      <c r="B26" s="70" t="s">
        <v>325</v>
      </c>
      <c r="C26" s="69" t="s">
        <v>388</v>
      </c>
      <c r="D26" s="71"/>
      <c r="E26" s="69"/>
      <c r="F26" s="69"/>
      <c r="G26" s="69"/>
      <c r="H26" s="69"/>
      <c r="I26" s="69"/>
      <c r="J26" s="69"/>
      <c r="K26" s="69"/>
      <c r="L26" s="69"/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  <c r="AC26" s="72">
        <v>0</v>
      </c>
      <c r="AD26" s="73"/>
      <c r="AE26" s="72">
        <v>0</v>
      </c>
      <c r="AF26" s="73"/>
      <c r="AG26" s="72">
        <v>0</v>
      </c>
      <c r="AH26" s="73"/>
    </row>
    <row r="27" spans="1:34" ht="38.25" outlineLevel="5" x14ac:dyDescent="0.2">
      <c r="A27" s="69" t="s">
        <v>27</v>
      </c>
      <c r="B27" s="70" t="s">
        <v>322</v>
      </c>
      <c r="C27" s="69" t="s">
        <v>27</v>
      </c>
      <c r="D27" s="71"/>
      <c r="E27" s="69"/>
      <c r="F27" s="69"/>
      <c r="G27" s="69"/>
      <c r="H27" s="69"/>
      <c r="I27" s="69"/>
      <c r="J27" s="69"/>
      <c r="K27" s="69"/>
      <c r="L27" s="69"/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-2288.5300000000002</v>
      </c>
      <c r="X27" s="72">
        <v>-2288.5300000000002</v>
      </c>
      <c r="Y27" s="72">
        <v>0</v>
      </c>
      <c r="Z27" s="72">
        <v>-2288.5300000000002</v>
      </c>
      <c r="AA27" s="72">
        <v>-2288.5300000000002</v>
      </c>
      <c r="AB27" s="72">
        <v>-2288.5300000000002</v>
      </c>
      <c r="AC27" s="72">
        <v>2288.5300000000002</v>
      </c>
      <c r="AD27" s="73"/>
      <c r="AE27" s="72">
        <v>2288.5300000000002</v>
      </c>
      <c r="AF27" s="73"/>
      <c r="AG27" s="72">
        <v>0</v>
      </c>
      <c r="AH27" s="73"/>
    </row>
    <row r="28" spans="1:34" ht="38.25" outlineLevel="5" x14ac:dyDescent="0.2">
      <c r="A28" s="69" t="s">
        <v>28</v>
      </c>
      <c r="B28" s="70" t="s">
        <v>323</v>
      </c>
      <c r="C28" s="69" t="s">
        <v>28</v>
      </c>
      <c r="D28" s="71"/>
      <c r="E28" s="69"/>
      <c r="F28" s="69"/>
      <c r="G28" s="69"/>
      <c r="H28" s="69"/>
      <c r="I28" s="69"/>
      <c r="J28" s="69"/>
      <c r="K28" s="69"/>
      <c r="L28" s="69"/>
      <c r="M28" s="72">
        <v>0</v>
      </c>
      <c r="N28" s="72">
        <v>238.32</v>
      </c>
      <c r="O28" s="72">
        <v>238.32</v>
      </c>
      <c r="P28" s="72">
        <v>238.32</v>
      </c>
      <c r="Q28" s="72">
        <v>238.32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238.32</v>
      </c>
      <c r="X28" s="72">
        <v>238.32</v>
      </c>
      <c r="Y28" s="72">
        <v>0</v>
      </c>
      <c r="Z28" s="72">
        <v>238.32</v>
      </c>
      <c r="AA28" s="72">
        <v>238.32</v>
      </c>
      <c r="AB28" s="72">
        <v>238.32</v>
      </c>
      <c r="AC28" s="72">
        <v>0</v>
      </c>
      <c r="AD28" s="73">
        <v>1</v>
      </c>
      <c r="AE28" s="72">
        <v>0</v>
      </c>
      <c r="AF28" s="73">
        <v>1</v>
      </c>
      <c r="AG28" s="72">
        <v>0</v>
      </c>
      <c r="AH28" s="73"/>
    </row>
    <row r="29" spans="1:34" ht="41.25" customHeight="1" outlineLevel="5" x14ac:dyDescent="0.2">
      <c r="A29" s="69" t="s">
        <v>29</v>
      </c>
      <c r="B29" s="70" t="s">
        <v>323</v>
      </c>
      <c r="C29" s="69" t="s">
        <v>29</v>
      </c>
      <c r="D29" s="71"/>
      <c r="E29" s="69"/>
      <c r="F29" s="69"/>
      <c r="G29" s="69"/>
      <c r="H29" s="69"/>
      <c r="I29" s="69"/>
      <c r="J29" s="69"/>
      <c r="K29" s="69"/>
      <c r="L29" s="69"/>
      <c r="M29" s="72">
        <v>0</v>
      </c>
      <c r="N29" s="72">
        <v>544.5</v>
      </c>
      <c r="O29" s="72">
        <v>544.5</v>
      </c>
      <c r="P29" s="72">
        <v>544.5</v>
      </c>
      <c r="Q29" s="72">
        <v>544.5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1039.5</v>
      </c>
      <c r="X29" s="72">
        <v>1039.5</v>
      </c>
      <c r="Y29" s="72">
        <v>0</v>
      </c>
      <c r="Z29" s="72">
        <v>1039.5</v>
      </c>
      <c r="AA29" s="72">
        <v>1039.5</v>
      </c>
      <c r="AB29" s="72">
        <v>1039.5</v>
      </c>
      <c r="AC29" s="72">
        <v>-495</v>
      </c>
      <c r="AD29" s="73">
        <v>1.9090909090909092</v>
      </c>
      <c r="AE29" s="72">
        <v>-495</v>
      </c>
      <c r="AF29" s="73">
        <v>1.9090909090909092</v>
      </c>
      <c r="AG29" s="72">
        <v>0</v>
      </c>
      <c r="AH29" s="73"/>
    </row>
    <row r="30" spans="1:34" ht="38.25" outlineLevel="5" x14ac:dyDescent="0.2">
      <c r="A30" s="69" t="s">
        <v>162</v>
      </c>
      <c r="B30" s="70" t="s">
        <v>324</v>
      </c>
      <c r="C30" s="69" t="s">
        <v>162</v>
      </c>
      <c r="D30" s="71"/>
      <c r="E30" s="69"/>
      <c r="F30" s="69"/>
      <c r="G30" s="69"/>
      <c r="H30" s="69"/>
      <c r="I30" s="69"/>
      <c r="J30" s="69"/>
      <c r="K30" s="69"/>
      <c r="L30" s="69"/>
      <c r="M30" s="72">
        <v>0</v>
      </c>
      <c r="N30" s="72">
        <v>0.01</v>
      </c>
      <c r="O30" s="72">
        <v>0.01</v>
      </c>
      <c r="P30" s="72">
        <v>0.01</v>
      </c>
      <c r="Q30" s="72">
        <v>0.01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0.01</v>
      </c>
      <c r="X30" s="72">
        <v>0.01</v>
      </c>
      <c r="Y30" s="72">
        <v>0</v>
      </c>
      <c r="Z30" s="72">
        <v>0.01</v>
      </c>
      <c r="AA30" s="72">
        <v>0.01</v>
      </c>
      <c r="AB30" s="72">
        <v>0.01</v>
      </c>
      <c r="AC30" s="72">
        <v>0</v>
      </c>
      <c r="AD30" s="73">
        <v>1</v>
      </c>
      <c r="AE30" s="72">
        <v>0</v>
      </c>
      <c r="AF30" s="73">
        <v>1</v>
      </c>
      <c r="AG30" s="72">
        <v>0</v>
      </c>
      <c r="AH30" s="73"/>
    </row>
    <row r="31" spans="1:34" ht="38.25" outlineLevel="3" x14ac:dyDescent="0.2">
      <c r="A31" s="69" t="s">
        <v>99</v>
      </c>
      <c r="B31" s="70" t="s">
        <v>325</v>
      </c>
      <c r="C31" s="69" t="s">
        <v>99</v>
      </c>
      <c r="D31" s="71"/>
      <c r="E31" s="69"/>
      <c r="F31" s="69"/>
      <c r="G31" s="69"/>
      <c r="H31" s="69"/>
      <c r="I31" s="69"/>
      <c r="J31" s="69"/>
      <c r="K31" s="69"/>
      <c r="L31" s="69"/>
      <c r="M31" s="72">
        <v>0</v>
      </c>
      <c r="N31" s="72">
        <v>-666512.35</v>
      </c>
      <c r="O31" s="72">
        <v>633487.65</v>
      </c>
      <c r="P31" s="72">
        <v>633487.65</v>
      </c>
      <c r="Q31" s="72">
        <v>633487.65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633487.65</v>
      </c>
      <c r="X31" s="72">
        <v>633487.65</v>
      </c>
      <c r="Y31" s="72">
        <v>0</v>
      </c>
      <c r="Z31" s="72">
        <v>633487.65</v>
      </c>
      <c r="AA31" s="72">
        <v>633487.65</v>
      </c>
      <c r="AB31" s="72">
        <v>633487.65</v>
      </c>
      <c r="AC31" s="72">
        <v>0</v>
      </c>
      <c r="AD31" s="73">
        <v>1</v>
      </c>
      <c r="AE31" s="72">
        <v>0</v>
      </c>
      <c r="AF31" s="73">
        <v>1</v>
      </c>
      <c r="AG31" s="72">
        <v>0</v>
      </c>
      <c r="AH31" s="73"/>
    </row>
    <row r="32" spans="1:34" ht="38.25" outlineLevel="5" x14ac:dyDescent="0.2">
      <c r="A32" s="69" t="s">
        <v>30</v>
      </c>
      <c r="B32" s="70" t="s">
        <v>325</v>
      </c>
      <c r="C32" s="69" t="s">
        <v>30</v>
      </c>
      <c r="D32" s="71"/>
      <c r="E32" s="69"/>
      <c r="F32" s="69"/>
      <c r="G32" s="69"/>
      <c r="H32" s="69"/>
      <c r="I32" s="69"/>
      <c r="J32" s="69"/>
      <c r="K32" s="69"/>
      <c r="L32" s="69"/>
      <c r="M32" s="72">
        <v>0</v>
      </c>
      <c r="N32" s="72">
        <v>-670906.25</v>
      </c>
      <c r="O32" s="72">
        <v>629093.75</v>
      </c>
      <c r="P32" s="72">
        <v>629093.75</v>
      </c>
      <c r="Q32" s="72">
        <v>629093.75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629093.75</v>
      </c>
      <c r="X32" s="72">
        <v>629093.75</v>
      </c>
      <c r="Y32" s="72">
        <v>0</v>
      </c>
      <c r="Z32" s="72">
        <v>629093.75</v>
      </c>
      <c r="AA32" s="72">
        <v>629093.75</v>
      </c>
      <c r="AB32" s="72">
        <v>629093.75</v>
      </c>
      <c r="AC32" s="72">
        <v>0</v>
      </c>
      <c r="AD32" s="73">
        <v>1</v>
      </c>
      <c r="AE32" s="72">
        <v>0</v>
      </c>
      <c r="AF32" s="73">
        <v>1</v>
      </c>
      <c r="AG32" s="72">
        <v>0</v>
      </c>
      <c r="AH32" s="73"/>
    </row>
    <row r="33" spans="1:34" ht="38.25" outlineLevel="5" x14ac:dyDescent="0.2">
      <c r="A33" s="69" t="s">
        <v>31</v>
      </c>
      <c r="B33" s="70" t="s">
        <v>325</v>
      </c>
      <c r="C33" s="69" t="s">
        <v>31</v>
      </c>
      <c r="D33" s="71"/>
      <c r="E33" s="69"/>
      <c r="F33" s="69"/>
      <c r="G33" s="69"/>
      <c r="H33" s="69"/>
      <c r="I33" s="69"/>
      <c r="J33" s="69"/>
      <c r="K33" s="69"/>
      <c r="L33" s="69"/>
      <c r="M33" s="72">
        <v>0</v>
      </c>
      <c r="N33" s="72">
        <v>3293.9</v>
      </c>
      <c r="O33" s="72">
        <v>3293.9</v>
      </c>
      <c r="P33" s="72">
        <v>3293.9</v>
      </c>
      <c r="Q33" s="72">
        <v>3293.9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3293.9</v>
      </c>
      <c r="X33" s="72">
        <v>3293.9</v>
      </c>
      <c r="Y33" s="72">
        <v>0</v>
      </c>
      <c r="Z33" s="72">
        <v>3293.9</v>
      </c>
      <c r="AA33" s="72">
        <v>3293.9</v>
      </c>
      <c r="AB33" s="72">
        <v>3293.9</v>
      </c>
      <c r="AC33" s="72">
        <v>0</v>
      </c>
      <c r="AD33" s="73">
        <v>1</v>
      </c>
      <c r="AE33" s="72">
        <v>0</v>
      </c>
      <c r="AF33" s="73">
        <v>1</v>
      </c>
      <c r="AG33" s="72">
        <v>0</v>
      </c>
      <c r="AH33" s="73"/>
    </row>
    <row r="34" spans="1:34" ht="38.25" outlineLevel="5" x14ac:dyDescent="0.2">
      <c r="A34" s="69" t="s">
        <v>32</v>
      </c>
      <c r="B34" s="70" t="s">
        <v>325</v>
      </c>
      <c r="C34" s="69" t="s">
        <v>32</v>
      </c>
      <c r="D34" s="71"/>
      <c r="E34" s="69"/>
      <c r="F34" s="69"/>
      <c r="G34" s="69"/>
      <c r="H34" s="69"/>
      <c r="I34" s="69"/>
      <c r="J34" s="69"/>
      <c r="K34" s="69"/>
      <c r="L34" s="69"/>
      <c r="M34" s="72">
        <v>0</v>
      </c>
      <c r="N34" s="72">
        <v>1100</v>
      </c>
      <c r="O34" s="72">
        <v>1100</v>
      </c>
      <c r="P34" s="72">
        <v>1100</v>
      </c>
      <c r="Q34" s="72">
        <v>1100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1100</v>
      </c>
      <c r="X34" s="72">
        <v>1100</v>
      </c>
      <c r="Y34" s="72">
        <v>0</v>
      </c>
      <c r="Z34" s="72">
        <v>1100</v>
      </c>
      <c r="AA34" s="72">
        <v>1100</v>
      </c>
      <c r="AB34" s="72">
        <v>1100</v>
      </c>
      <c r="AC34" s="72">
        <v>0</v>
      </c>
      <c r="AD34" s="73">
        <v>1</v>
      </c>
      <c r="AE34" s="72">
        <v>0</v>
      </c>
      <c r="AF34" s="73">
        <v>1</v>
      </c>
      <c r="AG34" s="72">
        <v>0</v>
      </c>
      <c r="AH34" s="73"/>
    </row>
    <row r="35" spans="1:34" ht="25.5" outlineLevel="5" x14ac:dyDescent="0.2">
      <c r="A35" s="69" t="s">
        <v>33</v>
      </c>
      <c r="B35" s="70" t="s">
        <v>326</v>
      </c>
      <c r="C35" s="69" t="s">
        <v>33</v>
      </c>
      <c r="D35" s="71"/>
      <c r="E35" s="69"/>
      <c r="F35" s="69"/>
      <c r="G35" s="69"/>
      <c r="H35" s="69"/>
      <c r="I35" s="69"/>
      <c r="J35" s="69"/>
      <c r="K35" s="69"/>
      <c r="L35" s="69"/>
      <c r="M35" s="72">
        <v>0</v>
      </c>
      <c r="N35" s="72">
        <v>629896.19999999995</v>
      </c>
      <c r="O35" s="72">
        <v>629896.19999999995</v>
      </c>
      <c r="P35" s="72">
        <v>629896.19999999995</v>
      </c>
      <c r="Q35" s="72">
        <v>629896.19999999995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629896.19999999995</v>
      </c>
      <c r="X35" s="72">
        <v>629896.19999999995</v>
      </c>
      <c r="Y35" s="72">
        <v>0</v>
      </c>
      <c r="Z35" s="72">
        <v>629896.19999999995</v>
      </c>
      <c r="AA35" s="72">
        <v>629896.19999999995</v>
      </c>
      <c r="AB35" s="72">
        <v>629896.19999999995</v>
      </c>
      <c r="AC35" s="72">
        <v>0</v>
      </c>
      <c r="AD35" s="73">
        <v>1</v>
      </c>
      <c r="AE35" s="72">
        <v>0</v>
      </c>
      <c r="AF35" s="73">
        <v>1</v>
      </c>
      <c r="AG35" s="72">
        <v>0</v>
      </c>
      <c r="AH35" s="73"/>
    </row>
    <row r="36" spans="1:34" ht="25.5" outlineLevel="5" x14ac:dyDescent="0.2">
      <c r="A36" s="69" t="s">
        <v>34</v>
      </c>
      <c r="B36" s="70" t="s">
        <v>327</v>
      </c>
      <c r="C36" s="69" t="s">
        <v>34</v>
      </c>
      <c r="D36" s="71"/>
      <c r="E36" s="69"/>
      <c r="F36" s="69"/>
      <c r="G36" s="69"/>
      <c r="H36" s="69"/>
      <c r="I36" s="69"/>
      <c r="J36" s="69"/>
      <c r="K36" s="69"/>
      <c r="L36" s="69"/>
      <c r="M36" s="72">
        <v>0</v>
      </c>
      <c r="N36" s="72">
        <v>1099.69</v>
      </c>
      <c r="O36" s="72">
        <v>1099.69</v>
      </c>
      <c r="P36" s="72">
        <v>1099.69</v>
      </c>
      <c r="Q36" s="72">
        <v>1099.69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1099.69</v>
      </c>
      <c r="X36" s="72">
        <v>1099.69</v>
      </c>
      <c r="Y36" s="72">
        <v>0</v>
      </c>
      <c r="Z36" s="72">
        <v>1099.69</v>
      </c>
      <c r="AA36" s="72">
        <v>1099.69</v>
      </c>
      <c r="AB36" s="72">
        <v>1099.69</v>
      </c>
      <c r="AC36" s="72">
        <v>0</v>
      </c>
      <c r="AD36" s="73">
        <v>1</v>
      </c>
      <c r="AE36" s="72">
        <v>0</v>
      </c>
      <c r="AF36" s="73">
        <v>1</v>
      </c>
      <c r="AG36" s="72">
        <v>0</v>
      </c>
      <c r="AH36" s="73"/>
    </row>
    <row r="37" spans="1:34" outlineLevel="1" x14ac:dyDescent="0.2">
      <c r="A37" s="69" t="s">
        <v>100</v>
      </c>
      <c r="B37" s="70" t="s">
        <v>328</v>
      </c>
      <c r="C37" s="69" t="s">
        <v>100</v>
      </c>
      <c r="D37" s="71"/>
      <c r="E37" s="69"/>
      <c r="F37" s="69"/>
      <c r="G37" s="69"/>
      <c r="H37" s="69"/>
      <c r="I37" s="69"/>
      <c r="J37" s="69"/>
      <c r="K37" s="69"/>
      <c r="L37" s="69"/>
      <c r="M37" s="72">
        <v>0</v>
      </c>
      <c r="N37" s="72">
        <v>4546566.3499999996</v>
      </c>
      <c r="O37" s="72">
        <v>10746566.35</v>
      </c>
      <c r="P37" s="72">
        <v>10746566.35</v>
      </c>
      <c r="Q37" s="72">
        <v>10746566.35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10764672.539999999</v>
      </c>
      <c r="X37" s="72">
        <v>10764672.539999999</v>
      </c>
      <c r="Y37" s="72">
        <v>0</v>
      </c>
      <c r="Z37" s="72">
        <v>10764672.539999999</v>
      </c>
      <c r="AA37" s="72">
        <v>10764672.539999999</v>
      </c>
      <c r="AB37" s="72">
        <v>10764672.539999999</v>
      </c>
      <c r="AC37" s="72">
        <v>-18106.189999999999</v>
      </c>
      <c r="AD37" s="73">
        <v>1.0016848348961247</v>
      </c>
      <c r="AE37" s="72">
        <v>-18106.189999999999</v>
      </c>
      <c r="AF37" s="73">
        <v>1.0016848348961247</v>
      </c>
      <c r="AG37" s="72">
        <v>0</v>
      </c>
      <c r="AH37" s="73"/>
    </row>
    <row r="38" spans="1:34" outlineLevel="2" x14ac:dyDescent="0.2">
      <c r="A38" s="69" t="s">
        <v>101</v>
      </c>
      <c r="B38" s="70" t="s">
        <v>329</v>
      </c>
      <c r="C38" s="69" t="s">
        <v>101</v>
      </c>
      <c r="D38" s="71"/>
      <c r="E38" s="69"/>
      <c r="F38" s="69"/>
      <c r="G38" s="69"/>
      <c r="H38" s="69"/>
      <c r="I38" s="69"/>
      <c r="J38" s="69"/>
      <c r="K38" s="69"/>
      <c r="L38" s="69"/>
      <c r="M38" s="72">
        <v>0</v>
      </c>
      <c r="N38" s="72">
        <v>120136.02</v>
      </c>
      <c r="O38" s="72">
        <v>620136.02</v>
      </c>
      <c r="P38" s="72">
        <v>620136.02</v>
      </c>
      <c r="Q38" s="72">
        <v>620136.02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623663.44999999995</v>
      </c>
      <c r="X38" s="72">
        <v>623663.44999999995</v>
      </c>
      <c r="Y38" s="72">
        <v>0</v>
      </c>
      <c r="Z38" s="72">
        <v>623663.44999999995</v>
      </c>
      <c r="AA38" s="72">
        <v>623663.44999999995</v>
      </c>
      <c r="AB38" s="72">
        <v>623663.44999999995</v>
      </c>
      <c r="AC38" s="72">
        <v>-3527.43</v>
      </c>
      <c r="AD38" s="73">
        <v>1.0056881553179253</v>
      </c>
      <c r="AE38" s="72">
        <v>-3527.43</v>
      </c>
      <c r="AF38" s="73">
        <v>1.0056881553179253</v>
      </c>
      <c r="AG38" s="72">
        <v>0</v>
      </c>
      <c r="AH38" s="73"/>
    </row>
    <row r="39" spans="1:34" ht="38.25" outlineLevel="3" x14ac:dyDescent="0.2">
      <c r="A39" s="69" t="s">
        <v>102</v>
      </c>
      <c r="B39" s="70" t="s">
        <v>330</v>
      </c>
      <c r="C39" s="69" t="s">
        <v>102</v>
      </c>
      <c r="D39" s="71"/>
      <c r="E39" s="69"/>
      <c r="F39" s="69"/>
      <c r="G39" s="69"/>
      <c r="H39" s="69"/>
      <c r="I39" s="69"/>
      <c r="J39" s="69"/>
      <c r="K39" s="69"/>
      <c r="L39" s="69"/>
      <c r="M39" s="72">
        <v>0</v>
      </c>
      <c r="N39" s="72">
        <v>120136.02</v>
      </c>
      <c r="O39" s="72">
        <v>620136.02</v>
      </c>
      <c r="P39" s="72">
        <v>620136.02</v>
      </c>
      <c r="Q39" s="72">
        <v>620136.02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623663.44999999995</v>
      </c>
      <c r="X39" s="72">
        <v>623663.44999999995</v>
      </c>
      <c r="Y39" s="72">
        <v>0</v>
      </c>
      <c r="Z39" s="72">
        <v>623663.44999999995</v>
      </c>
      <c r="AA39" s="72">
        <v>623663.44999999995</v>
      </c>
      <c r="AB39" s="72">
        <v>623663.44999999995</v>
      </c>
      <c r="AC39" s="72">
        <v>-3527.43</v>
      </c>
      <c r="AD39" s="73">
        <v>1.0056881553179253</v>
      </c>
      <c r="AE39" s="72">
        <v>-3527.43</v>
      </c>
      <c r="AF39" s="73">
        <v>1.0056881553179253</v>
      </c>
      <c r="AG39" s="72">
        <v>0</v>
      </c>
      <c r="AH39" s="73"/>
    </row>
    <row r="40" spans="1:34" ht="38.25" outlineLevel="4" x14ac:dyDescent="0.2">
      <c r="A40" s="69" t="s">
        <v>102</v>
      </c>
      <c r="B40" s="70" t="s">
        <v>330</v>
      </c>
      <c r="C40" s="69" t="s">
        <v>102</v>
      </c>
      <c r="D40" s="71"/>
      <c r="E40" s="69"/>
      <c r="F40" s="69"/>
      <c r="G40" s="69"/>
      <c r="H40" s="69"/>
      <c r="I40" s="69"/>
      <c r="J40" s="69"/>
      <c r="K40" s="69"/>
      <c r="L40" s="69"/>
      <c r="M40" s="72">
        <v>0</v>
      </c>
      <c r="N40" s="72">
        <v>120136.02</v>
      </c>
      <c r="O40" s="72">
        <v>620136.02</v>
      </c>
      <c r="P40" s="72">
        <v>620136.02</v>
      </c>
      <c r="Q40" s="72">
        <v>620136.02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623663.44999999995</v>
      </c>
      <c r="X40" s="72">
        <v>623663.44999999995</v>
      </c>
      <c r="Y40" s="72">
        <v>0</v>
      </c>
      <c r="Z40" s="72">
        <v>623663.44999999995</v>
      </c>
      <c r="AA40" s="72">
        <v>623663.44999999995</v>
      </c>
      <c r="AB40" s="72">
        <v>623663.44999999995</v>
      </c>
      <c r="AC40" s="72">
        <v>-3527.43</v>
      </c>
      <c r="AD40" s="73">
        <v>1.0056881553179253</v>
      </c>
      <c r="AE40" s="72">
        <v>-3527.43</v>
      </c>
      <c r="AF40" s="73">
        <v>1.0056881553179253</v>
      </c>
      <c r="AG40" s="72">
        <v>0</v>
      </c>
      <c r="AH40" s="73"/>
    </row>
    <row r="41" spans="1:34" ht="38.25" outlineLevel="5" x14ac:dyDescent="0.2">
      <c r="A41" s="69" t="s">
        <v>35</v>
      </c>
      <c r="B41" s="70" t="s">
        <v>331</v>
      </c>
      <c r="C41" s="69" t="s">
        <v>35</v>
      </c>
      <c r="D41" s="71"/>
      <c r="E41" s="69"/>
      <c r="F41" s="69"/>
      <c r="G41" s="69"/>
      <c r="H41" s="69"/>
      <c r="I41" s="69"/>
      <c r="J41" s="69"/>
      <c r="K41" s="69"/>
      <c r="L41" s="69"/>
      <c r="M41" s="72">
        <v>0</v>
      </c>
      <c r="N41" s="72">
        <v>104816.81</v>
      </c>
      <c r="O41" s="72">
        <v>604816.81000000006</v>
      </c>
      <c r="P41" s="72">
        <v>604816.81000000006</v>
      </c>
      <c r="Q41" s="72">
        <v>604816.81000000006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608208.06999999995</v>
      </c>
      <c r="X41" s="72">
        <v>608208.06999999995</v>
      </c>
      <c r="Y41" s="72">
        <v>0</v>
      </c>
      <c r="Z41" s="72">
        <v>608208.06999999995</v>
      </c>
      <c r="AA41" s="72">
        <v>608208.06999999995</v>
      </c>
      <c r="AB41" s="72">
        <v>608208.06999999995</v>
      </c>
      <c r="AC41" s="72">
        <v>-3391.26</v>
      </c>
      <c r="AD41" s="73">
        <v>1.0056070862183875</v>
      </c>
      <c r="AE41" s="72">
        <v>-3391.26</v>
      </c>
      <c r="AF41" s="73">
        <v>1.0056070862183875</v>
      </c>
      <c r="AG41" s="72">
        <v>0</v>
      </c>
      <c r="AH41" s="73"/>
    </row>
    <row r="42" spans="1:34" ht="38.25" outlineLevel="5" x14ac:dyDescent="0.2">
      <c r="A42" s="69" t="s">
        <v>36</v>
      </c>
      <c r="B42" s="70" t="s">
        <v>331</v>
      </c>
      <c r="C42" s="69" t="s">
        <v>36</v>
      </c>
      <c r="D42" s="71"/>
      <c r="E42" s="69"/>
      <c r="F42" s="69"/>
      <c r="G42" s="69"/>
      <c r="H42" s="69"/>
      <c r="I42" s="69"/>
      <c r="J42" s="69"/>
      <c r="K42" s="69"/>
      <c r="L42" s="69"/>
      <c r="M42" s="72">
        <v>0</v>
      </c>
      <c r="N42" s="72">
        <v>15319.21</v>
      </c>
      <c r="O42" s="72">
        <v>15319.21</v>
      </c>
      <c r="P42" s="72">
        <v>15319.21</v>
      </c>
      <c r="Q42" s="72">
        <v>15319.21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15455.38</v>
      </c>
      <c r="X42" s="72">
        <v>15455.38</v>
      </c>
      <c r="Y42" s="72">
        <v>0</v>
      </c>
      <c r="Z42" s="72">
        <v>15455.38</v>
      </c>
      <c r="AA42" s="72">
        <v>15455.38</v>
      </c>
      <c r="AB42" s="72">
        <v>15455.38</v>
      </c>
      <c r="AC42" s="72">
        <v>-136.16999999999999</v>
      </c>
      <c r="AD42" s="73">
        <v>1.0088888395680979</v>
      </c>
      <c r="AE42" s="72">
        <v>-136.16999999999999</v>
      </c>
      <c r="AF42" s="73">
        <v>1.0088888395680979</v>
      </c>
      <c r="AG42" s="72">
        <v>0</v>
      </c>
      <c r="AH42" s="73"/>
    </row>
    <row r="43" spans="1:34" ht="25.5" outlineLevel="5" x14ac:dyDescent="0.2">
      <c r="A43" s="69" t="s">
        <v>37</v>
      </c>
      <c r="B43" s="70" t="s">
        <v>332</v>
      </c>
      <c r="C43" s="69" t="s">
        <v>37</v>
      </c>
      <c r="D43" s="71"/>
      <c r="E43" s="69"/>
      <c r="F43" s="69"/>
      <c r="G43" s="69"/>
      <c r="H43" s="69"/>
      <c r="I43" s="69"/>
      <c r="J43" s="69"/>
      <c r="K43" s="69"/>
      <c r="L43" s="69"/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3"/>
      <c r="AE43" s="72">
        <v>0</v>
      </c>
      <c r="AF43" s="73"/>
      <c r="AG43" s="72">
        <v>0</v>
      </c>
      <c r="AH43" s="73"/>
    </row>
    <row r="44" spans="1:34" outlineLevel="2" x14ac:dyDescent="0.2">
      <c r="A44" s="69" t="s">
        <v>103</v>
      </c>
      <c r="B44" s="70" t="s">
        <v>333</v>
      </c>
      <c r="C44" s="69" t="s">
        <v>103</v>
      </c>
      <c r="D44" s="71"/>
      <c r="E44" s="69"/>
      <c r="F44" s="69"/>
      <c r="G44" s="69"/>
      <c r="H44" s="69"/>
      <c r="I44" s="69"/>
      <c r="J44" s="69"/>
      <c r="K44" s="69"/>
      <c r="L44" s="69"/>
      <c r="M44" s="72">
        <v>0</v>
      </c>
      <c r="N44" s="72">
        <v>4426430.33</v>
      </c>
      <c r="O44" s="72">
        <v>10126430.33</v>
      </c>
      <c r="P44" s="72">
        <v>10126430.33</v>
      </c>
      <c r="Q44" s="72">
        <v>10126430.33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10141009.09</v>
      </c>
      <c r="X44" s="72">
        <v>10141009.09</v>
      </c>
      <c r="Y44" s="72">
        <v>0</v>
      </c>
      <c r="Z44" s="72">
        <v>10141009.09</v>
      </c>
      <c r="AA44" s="72">
        <v>10141009.09</v>
      </c>
      <c r="AB44" s="72">
        <v>10141009.09</v>
      </c>
      <c r="AC44" s="72">
        <v>-14578.76</v>
      </c>
      <c r="AD44" s="73">
        <v>1.0014396741521847</v>
      </c>
      <c r="AE44" s="72">
        <v>-14578.76</v>
      </c>
      <c r="AF44" s="73">
        <v>1.0014396741521847</v>
      </c>
      <c r="AG44" s="72">
        <v>0</v>
      </c>
      <c r="AH44" s="73"/>
    </row>
    <row r="45" spans="1:34" ht="38.25" outlineLevel="3" x14ac:dyDescent="0.2">
      <c r="A45" s="69" t="s">
        <v>104</v>
      </c>
      <c r="B45" s="70" t="s">
        <v>334</v>
      </c>
      <c r="C45" s="69" t="s">
        <v>104</v>
      </c>
      <c r="D45" s="71"/>
      <c r="E45" s="69"/>
      <c r="F45" s="69"/>
      <c r="G45" s="69"/>
      <c r="H45" s="69"/>
      <c r="I45" s="69"/>
      <c r="J45" s="69"/>
      <c r="K45" s="69"/>
      <c r="L45" s="69"/>
      <c r="M45" s="72">
        <v>0</v>
      </c>
      <c r="N45" s="72">
        <v>286980.44</v>
      </c>
      <c r="O45" s="72">
        <v>686980.44</v>
      </c>
      <c r="P45" s="72">
        <v>686980.44</v>
      </c>
      <c r="Q45" s="72">
        <v>686980.44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696509.2</v>
      </c>
      <c r="X45" s="72">
        <v>696509.2</v>
      </c>
      <c r="Y45" s="72">
        <v>0</v>
      </c>
      <c r="Z45" s="72">
        <v>696509.2</v>
      </c>
      <c r="AA45" s="72">
        <v>696509.2</v>
      </c>
      <c r="AB45" s="72">
        <v>696509.2</v>
      </c>
      <c r="AC45" s="72">
        <v>-9528.76</v>
      </c>
      <c r="AD45" s="73">
        <v>1.0138704968077403</v>
      </c>
      <c r="AE45" s="72">
        <v>-9528.76</v>
      </c>
      <c r="AF45" s="73">
        <v>1.0138704968077403</v>
      </c>
      <c r="AG45" s="72">
        <v>0</v>
      </c>
      <c r="AH45" s="73"/>
    </row>
    <row r="46" spans="1:34" ht="63.75" outlineLevel="5" x14ac:dyDescent="0.2">
      <c r="A46" s="69" t="s">
        <v>38</v>
      </c>
      <c r="B46" s="70" t="s">
        <v>335</v>
      </c>
      <c r="C46" s="69" t="s">
        <v>38</v>
      </c>
      <c r="D46" s="71"/>
      <c r="E46" s="69"/>
      <c r="F46" s="69"/>
      <c r="G46" s="69"/>
      <c r="H46" s="69"/>
      <c r="I46" s="69"/>
      <c r="J46" s="69"/>
      <c r="K46" s="69"/>
      <c r="L46" s="69"/>
      <c r="M46" s="72">
        <v>0</v>
      </c>
      <c r="N46" s="72">
        <v>283315.99</v>
      </c>
      <c r="O46" s="72">
        <v>683315.99</v>
      </c>
      <c r="P46" s="72">
        <v>683315.99</v>
      </c>
      <c r="Q46" s="72">
        <v>683315.99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692467.42</v>
      </c>
      <c r="X46" s="72">
        <v>692467.42</v>
      </c>
      <c r="Y46" s="72">
        <v>0</v>
      </c>
      <c r="Z46" s="72">
        <v>692467.42</v>
      </c>
      <c r="AA46" s="72">
        <v>692467.42</v>
      </c>
      <c r="AB46" s="72">
        <v>692467.42</v>
      </c>
      <c r="AC46" s="72">
        <v>-9151.43</v>
      </c>
      <c r="AD46" s="73">
        <v>1.0133926764980283</v>
      </c>
      <c r="AE46" s="72">
        <v>-9151.43</v>
      </c>
      <c r="AF46" s="73">
        <v>1.0133926764980283</v>
      </c>
      <c r="AG46" s="72">
        <v>0</v>
      </c>
      <c r="AH46" s="73"/>
    </row>
    <row r="47" spans="1:34" ht="63.75" outlineLevel="5" x14ac:dyDescent="0.2">
      <c r="A47" s="69" t="s">
        <v>39</v>
      </c>
      <c r="B47" s="70" t="s">
        <v>335</v>
      </c>
      <c r="C47" s="69" t="s">
        <v>39</v>
      </c>
      <c r="D47" s="71"/>
      <c r="E47" s="69"/>
      <c r="F47" s="69"/>
      <c r="G47" s="69"/>
      <c r="H47" s="69"/>
      <c r="I47" s="69"/>
      <c r="J47" s="69"/>
      <c r="K47" s="69"/>
      <c r="L47" s="69"/>
      <c r="M47" s="72">
        <v>0</v>
      </c>
      <c r="N47" s="72">
        <v>3664.45</v>
      </c>
      <c r="O47" s="72">
        <v>3664.45</v>
      </c>
      <c r="P47" s="72">
        <v>3664.45</v>
      </c>
      <c r="Q47" s="72">
        <v>3664.45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4041.78</v>
      </c>
      <c r="X47" s="72">
        <v>4041.78</v>
      </c>
      <c r="Y47" s="72">
        <v>0</v>
      </c>
      <c r="Z47" s="72">
        <v>4041.78</v>
      </c>
      <c r="AA47" s="72">
        <v>4041.78</v>
      </c>
      <c r="AB47" s="72">
        <v>4041.78</v>
      </c>
      <c r="AC47" s="72">
        <v>-377.33</v>
      </c>
      <c r="AD47" s="73">
        <v>1.1029704321248754</v>
      </c>
      <c r="AE47" s="72">
        <v>-377.33</v>
      </c>
      <c r="AF47" s="73">
        <v>1.1029704321248754</v>
      </c>
      <c r="AG47" s="72">
        <v>0</v>
      </c>
      <c r="AH47" s="73"/>
    </row>
    <row r="48" spans="1:34" ht="51" outlineLevel="5" x14ac:dyDescent="0.2">
      <c r="A48" s="69" t="s">
        <v>389</v>
      </c>
      <c r="B48" s="70" t="s">
        <v>401</v>
      </c>
      <c r="C48" s="69" t="s">
        <v>389</v>
      </c>
      <c r="D48" s="71"/>
      <c r="E48" s="69"/>
      <c r="F48" s="69"/>
      <c r="G48" s="69"/>
      <c r="H48" s="69"/>
      <c r="I48" s="69"/>
      <c r="J48" s="69"/>
      <c r="K48" s="69"/>
      <c r="L48" s="69"/>
      <c r="M48" s="72">
        <v>0</v>
      </c>
      <c r="N48" s="72">
        <v>-5300000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3"/>
      <c r="AE48" s="72">
        <v>0</v>
      </c>
      <c r="AF48" s="73"/>
      <c r="AG48" s="72">
        <v>0</v>
      </c>
      <c r="AH48" s="73"/>
    </row>
    <row r="49" spans="1:34" ht="63.75" outlineLevel="5" x14ac:dyDescent="0.2">
      <c r="A49" s="69" t="s">
        <v>40</v>
      </c>
      <c r="B49" s="70" t="s">
        <v>336</v>
      </c>
      <c r="C49" s="69" t="s">
        <v>40</v>
      </c>
      <c r="D49" s="71"/>
      <c r="E49" s="69"/>
      <c r="F49" s="69"/>
      <c r="G49" s="69"/>
      <c r="H49" s="69"/>
      <c r="I49" s="69"/>
      <c r="J49" s="69"/>
      <c r="K49" s="69"/>
      <c r="L49" s="69"/>
      <c r="M49" s="72">
        <v>0</v>
      </c>
      <c r="N49" s="72">
        <v>9393283.0600000005</v>
      </c>
      <c r="O49" s="72">
        <v>9393283.0600000005</v>
      </c>
      <c r="P49" s="72">
        <v>9393283.0600000005</v>
      </c>
      <c r="Q49" s="72">
        <v>9393283.0600000005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9397333.0600000005</v>
      </c>
      <c r="X49" s="72">
        <v>9397333.0600000005</v>
      </c>
      <c r="Y49" s="72">
        <v>0</v>
      </c>
      <c r="Z49" s="72">
        <v>9397333.0600000005</v>
      </c>
      <c r="AA49" s="72">
        <v>9397333.0600000005</v>
      </c>
      <c r="AB49" s="72">
        <v>9397333.0600000005</v>
      </c>
      <c r="AC49" s="72">
        <v>-4050</v>
      </c>
      <c r="AD49" s="73">
        <v>1.0004311591564026</v>
      </c>
      <c r="AE49" s="72">
        <v>-4050</v>
      </c>
      <c r="AF49" s="73">
        <v>1.0004311591564026</v>
      </c>
      <c r="AG49" s="72">
        <v>0</v>
      </c>
      <c r="AH49" s="73"/>
    </row>
    <row r="50" spans="1:34" ht="63.75" outlineLevel="5" x14ac:dyDescent="0.2">
      <c r="A50" s="69" t="s">
        <v>41</v>
      </c>
      <c r="B50" s="70" t="s">
        <v>336</v>
      </c>
      <c r="C50" s="69" t="s">
        <v>41</v>
      </c>
      <c r="D50" s="71"/>
      <c r="E50" s="69"/>
      <c r="F50" s="69"/>
      <c r="G50" s="69"/>
      <c r="H50" s="69"/>
      <c r="I50" s="69"/>
      <c r="J50" s="69"/>
      <c r="K50" s="69"/>
      <c r="L50" s="69"/>
      <c r="M50" s="72">
        <v>0</v>
      </c>
      <c r="N50" s="72">
        <v>42166.83</v>
      </c>
      <c r="O50" s="72">
        <v>42166.83</v>
      </c>
      <c r="P50" s="72">
        <v>42166.83</v>
      </c>
      <c r="Q50" s="72">
        <v>42166.83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42166.83</v>
      </c>
      <c r="X50" s="72">
        <v>42166.83</v>
      </c>
      <c r="Y50" s="72">
        <v>0</v>
      </c>
      <c r="Z50" s="72">
        <v>42166.83</v>
      </c>
      <c r="AA50" s="72">
        <v>42166.83</v>
      </c>
      <c r="AB50" s="72">
        <v>42166.83</v>
      </c>
      <c r="AC50" s="72">
        <v>0</v>
      </c>
      <c r="AD50" s="73">
        <v>1</v>
      </c>
      <c r="AE50" s="72">
        <v>0</v>
      </c>
      <c r="AF50" s="73">
        <v>1</v>
      </c>
      <c r="AG50" s="72">
        <v>0</v>
      </c>
      <c r="AH50" s="73"/>
    </row>
    <row r="51" spans="1:34" ht="51" outlineLevel="5" x14ac:dyDescent="0.2">
      <c r="A51" s="69" t="s">
        <v>42</v>
      </c>
      <c r="B51" s="70" t="s">
        <v>337</v>
      </c>
      <c r="C51" s="69" t="s">
        <v>42</v>
      </c>
      <c r="D51" s="71"/>
      <c r="E51" s="69"/>
      <c r="F51" s="69"/>
      <c r="G51" s="69"/>
      <c r="H51" s="69"/>
      <c r="I51" s="69"/>
      <c r="J51" s="69"/>
      <c r="K51" s="69"/>
      <c r="L51" s="69"/>
      <c r="M51" s="72">
        <v>0</v>
      </c>
      <c r="N51" s="72">
        <v>4000</v>
      </c>
      <c r="O51" s="72">
        <v>4000</v>
      </c>
      <c r="P51" s="72">
        <v>4000</v>
      </c>
      <c r="Q51" s="72">
        <v>4000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5000</v>
      </c>
      <c r="X51" s="72">
        <v>5000</v>
      </c>
      <c r="Y51" s="72">
        <v>0</v>
      </c>
      <c r="Z51" s="72">
        <v>5000</v>
      </c>
      <c r="AA51" s="72">
        <v>5000</v>
      </c>
      <c r="AB51" s="72">
        <v>5000</v>
      </c>
      <c r="AC51" s="72">
        <v>-1000</v>
      </c>
      <c r="AD51" s="73">
        <v>1.25</v>
      </c>
      <c r="AE51" s="72">
        <v>-1000</v>
      </c>
      <c r="AF51" s="73">
        <v>1.25</v>
      </c>
      <c r="AG51" s="72">
        <v>0</v>
      </c>
      <c r="AH51" s="73"/>
    </row>
    <row r="52" spans="1:34" outlineLevel="1" x14ac:dyDescent="0.2">
      <c r="A52" s="69" t="s">
        <v>105</v>
      </c>
      <c r="B52" s="70" t="s">
        <v>338</v>
      </c>
      <c r="C52" s="69" t="s">
        <v>105</v>
      </c>
      <c r="D52" s="71"/>
      <c r="E52" s="69"/>
      <c r="F52" s="69"/>
      <c r="G52" s="69"/>
      <c r="H52" s="69"/>
      <c r="I52" s="69"/>
      <c r="J52" s="69"/>
      <c r="K52" s="69"/>
      <c r="L52" s="69"/>
      <c r="M52" s="72">
        <v>0</v>
      </c>
      <c r="N52" s="72">
        <v>22660</v>
      </c>
      <c r="O52" s="72">
        <v>52660</v>
      </c>
      <c r="P52" s="72">
        <v>52660</v>
      </c>
      <c r="Q52" s="72">
        <v>52660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53780</v>
      </c>
      <c r="X52" s="72">
        <v>53780</v>
      </c>
      <c r="Y52" s="72">
        <v>0</v>
      </c>
      <c r="Z52" s="72">
        <v>53780</v>
      </c>
      <c r="AA52" s="72">
        <v>53780</v>
      </c>
      <c r="AB52" s="72">
        <v>53780</v>
      </c>
      <c r="AC52" s="72">
        <v>-1120</v>
      </c>
      <c r="AD52" s="73">
        <v>1.021268515001899</v>
      </c>
      <c r="AE52" s="72">
        <v>-1120</v>
      </c>
      <c r="AF52" s="73">
        <v>1.021268515001899</v>
      </c>
      <c r="AG52" s="72">
        <v>0</v>
      </c>
      <c r="AH52" s="73"/>
    </row>
    <row r="53" spans="1:34" ht="63.75" outlineLevel="5" x14ac:dyDescent="0.2">
      <c r="A53" s="69" t="s">
        <v>4</v>
      </c>
      <c r="B53" s="70" t="s">
        <v>339</v>
      </c>
      <c r="C53" s="69" t="s">
        <v>4</v>
      </c>
      <c r="D53" s="71"/>
      <c r="E53" s="69"/>
      <c r="F53" s="69"/>
      <c r="G53" s="69"/>
      <c r="H53" s="69"/>
      <c r="I53" s="69"/>
      <c r="J53" s="69"/>
      <c r="K53" s="69"/>
      <c r="L53" s="69"/>
      <c r="M53" s="72">
        <v>0</v>
      </c>
      <c r="N53" s="72">
        <v>22660</v>
      </c>
      <c r="O53" s="72">
        <v>52660</v>
      </c>
      <c r="P53" s="72">
        <v>52660</v>
      </c>
      <c r="Q53" s="72">
        <v>52660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53780</v>
      </c>
      <c r="X53" s="72">
        <v>53780</v>
      </c>
      <c r="Y53" s="72">
        <v>0</v>
      </c>
      <c r="Z53" s="72">
        <v>53780</v>
      </c>
      <c r="AA53" s="72">
        <v>53780</v>
      </c>
      <c r="AB53" s="72">
        <v>53780</v>
      </c>
      <c r="AC53" s="72">
        <v>-1120</v>
      </c>
      <c r="AD53" s="73">
        <v>1.021268515001899</v>
      </c>
      <c r="AE53" s="72">
        <v>-1120</v>
      </c>
      <c r="AF53" s="73">
        <v>1.021268515001899</v>
      </c>
      <c r="AG53" s="72">
        <v>0</v>
      </c>
      <c r="AH53" s="73"/>
    </row>
    <row r="54" spans="1:34" ht="38.25" outlineLevel="1" x14ac:dyDescent="0.2">
      <c r="A54" s="69" t="s">
        <v>106</v>
      </c>
      <c r="B54" s="70" t="s">
        <v>340</v>
      </c>
      <c r="C54" s="69" t="s">
        <v>106</v>
      </c>
      <c r="D54" s="71"/>
      <c r="E54" s="69"/>
      <c r="F54" s="69"/>
      <c r="G54" s="69"/>
      <c r="H54" s="69"/>
      <c r="I54" s="69"/>
      <c r="J54" s="69"/>
      <c r="K54" s="69"/>
      <c r="L54" s="69"/>
      <c r="M54" s="72">
        <v>0</v>
      </c>
      <c r="N54" s="72">
        <v>-1609220.45</v>
      </c>
      <c r="O54" s="72">
        <v>6814396.5499999998</v>
      </c>
      <c r="P54" s="72">
        <v>6814396.5499999998</v>
      </c>
      <c r="Q54" s="72">
        <v>6814396.5499999998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6861491.6699999999</v>
      </c>
      <c r="X54" s="72">
        <v>6861491.6699999999</v>
      </c>
      <c r="Y54" s="72">
        <v>0</v>
      </c>
      <c r="Z54" s="72">
        <v>6861491.6699999999</v>
      </c>
      <c r="AA54" s="72">
        <v>6861491.6699999999</v>
      </c>
      <c r="AB54" s="72">
        <v>6861491.6699999999</v>
      </c>
      <c r="AC54" s="72">
        <v>-47095.12</v>
      </c>
      <c r="AD54" s="73">
        <v>1.0069111211322153</v>
      </c>
      <c r="AE54" s="72">
        <v>-47095.12</v>
      </c>
      <c r="AF54" s="73">
        <v>1.0069111211322153</v>
      </c>
      <c r="AG54" s="72">
        <v>0</v>
      </c>
      <c r="AH54" s="73"/>
    </row>
    <row r="55" spans="1:34" ht="78.75" customHeight="1" outlineLevel="2" x14ac:dyDescent="0.2">
      <c r="A55" s="69" t="s">
        <v>107</v>
      </c>
      <c r="B55" s="70" t="s">
        <v>341</v>
      </c>
      <c r="C55" s="69" t="s">
        <v>107</v>
      </c>
      <c r="D55" s="71"/>
      <c r="E55" s="69"/>
      <c r="F55" s="69"/>
      <c r="G55" s="69"/>
      <c r="H55" s="69"/>
      <c r="I55" s="69"/>
      <c r="J55" s="69"/>
      <c r="K55" s="69"/>
      <c r="L55" s="69"/>
      <c r="M55" s="72">
        <v>0</v>
      </c>
      <c r="N55" s="72">
        <v>-1599220.45</v>
      </c>
      <c r="O55" s="72">
        <v>6814396.5499999998</v>
      </c>
      <c r="P55" s="72">
        <v>6814396.5499999998</v>
      </c>
      <c r="Q55" s="72">
        <v>6814396.5499999998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6861491.6699999999</v>
      </c>
      <c r="X55" s="72">
        <v>6861491.6699999999</v>
      </c>
      <c r="Y55" s="72">
        <v>0</v>
      </c>
      <c r="Z55" s="72">
        <v>6861491.6699999999</v>
      </c>
      <c r="AA55" s="72">
        <v>6861491.6699999999</v>
      </c>
      <c r="AB55" s="72">
        <v>6861491.6699999999</v>
      </c>
      <c r="AC55" s="72">
        <v>-47095.12</v>
      </c>
      <c r="AD55" s="73">
        <v>1.0069111211322153</v>
      </c>
      <c r="AE55" s="72">
        <v>-47095.12</v>
      </c>
      <c r="AF55" s="73">
        <v>1.0069111211322153</v>
      </c>
      <c r="AG55" s="72">
        <v>0</v>
      </c>
      <c r="AH55" s="73"/>
    </row>
    <row r="56" spans="1:34" ht="63.75" outlineLevel="3" x14ac:dyDescent="0.2">
      <c r="A56" s="69" t="s">
        <v>108</v>
      </c>
      <c r="B56" s="70" t="s">
        <v>342</v>
      </c>
      <c r="C56" s="69" t="s">
        <v>108</v>
      </c>
      <c r="D56" s="71"/>
      <c r="E56" s="69"/>
      <c r="F56" s="69"/>
      <c r="G56" s="69"/>
      <c r="H56" s="69"/>
      <c r="I56" s="69"/>
      <c r="J56" s="69"/>
      <c r="K56" s="69"/>
      <c r="L56" s="69"/>
      <c r="M56" s="72">
        <v>0</v>
      </c>
      <c r="N56" s="72">
        <v>-125763.13</v>
      </c>
      <c r="O56" s="72">
        <v>1374236.87</v>
      </c>
      <c r="P56" s="72">
        <v>1374236.87</v>
      </c>
      <c r="Q56" s="72">
        <v>1374236.87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1397933.99</v>
      </c>
      <c r="X56" s="72">
        <v>1397933.99</v>
      </c>
      <c r="Y56" s="72">
        <v>0</v>
      </c>
      <c r="Z56" s="72">
        <v>1397933.99</v>
      </c>
      <c r="AA56" s="72">
        <v>1397933.99</v>
      </c>
      <c r="AB56" s="72">
        <v>1397933.99</v>
      </c>
      <c r="AC56" s="72">
        <v>-23697.119999999999</v>
      </c>
      <c r="AD56" s="73">
        <v>1.0172438394845278</v>
      </c>
      <c r="AE56" s="72">
        <v>-23697.119999999999</v>
      </c>
      <c r="AF56" s="73">
        <v>1.0172438394845278</v>
      </c>
      <c r="AG56" s="72">
        <v>0</v>
      </c>
      <c r="AH56" s="73"/>
    </row>
    <row r="57" spans="1:34" ht="76.5" outlineLevel="5" x14ac:dyDescent="0.2">
      <c r="A57" s="69" t="s">
        <v>5</v>
      </c>
      <c r="B57" s="70" t="s">
        <v>343</v>
      </c>
      <c r="C57" s="69" t="s">
        <v>5</v>
      </c>
      <c r="D57" s="71"/>
      <c r="E57" s="69"/>
      <c r="F57" s="69"/>
      <c r="G57" s="69"/>
      <c r="H57" s="69"/>
      <c r="I57" s="69"/>
      <c r="J57" s="69"/>
      <c r="K57" s="69"/>
      <c r="L57" s="69"/>
      <c r="M57" s="72">
        <v>0</v>
      </c>
      <c r="N57" s="72">
        <v>-125763.13</v>
      </c>
      <c r="O57" s="72">
        <v>1374236.87</v>
      </c>
      <c r="P57" s="72">
        <v>1374236.87</v>
      </c>
      <c r="Q57" s="72">
        <v>1374236.87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1397933.99</v>
      </c>
      <c r="X57" s="72">
        <v>1397933.99</v>
      </c>
      <c r="Y57" s="72">
        <v>0</v>
      </c>
      <c r="Z57" s="72">
        <v>1397933.99</v>
      </c>
      <c r="AA57" s="72">
        <v>1397933.99</v>
      </c>
      <c r="AB57" s="72">
        <v>1397933.99</v>
      </c>
      <c r="AC57" s="72">
        <v>-23697.119999999999</v>
      </c>
      <c r="AD57" s="73">
        <v>1.0172438394845278</v>
      </c>
      <c r="AE57" s="72">
        <v>-23697.119999999999</v>
      </c>
      <c r="AF57" s="73">
        <v>1.0172438394845278</v>
      </c>
      <c r="AG57" s="72">
        <v>0</v>
      </c>
      <c r="AH57" s="73"/>
    </row>
    <row r="58" spans="1:34" ht="76.5" outlineLevel="3" x14ac:dyDescent="0.2">
      <c r="A58" s="69" t="s">
        <v>109</v>
      </c>
      <c r="B58" s="70" t="s">
        <v>344</v>
      </c>
      <c r="C58" s="69" t="s">
        <v>109</v>
      </c>
      <c r="D58" s="71"/>
      <c r="E58" s="69"/>
      <c r="F58" s="69"/>
      <c r="G58" s="69"/>
      <c r="H58" s="69"/>
      <c r="I58" s="69"/>
      <c r="J58" s="69"/>
      <c r="K58" s="69"/>
      <c r="L58" s="69"/>
      <c r="M58" s="72">
        <v>0</v>
      </c>
      <c r="N58" s="72">
        <v>-119712.23</v>
      </c>
      <c r="O58" s="72">
        <v>780287.77</v>
      </c>
      <c r="P58" s="72">
        <v>780287.77</v>
      </c>
      <c r="Q58" s="72">
        <v>780287.77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780287.77</v>
      </c>
      <c r="X58" s="72">
        <v>780287.77</v>
      </c>
      <c r="Y58" s="72">
        <v>0</v>
      </c>
      <c r="Z58" s="72">
        <v>780287.77</v>
      </c>
      <c r="AA58" s="72">
        <v>780287.77</v>
      </c>
      <c r="AB58" s="72">
        <v>780287.77</v>
      </c>
      <c r="AC58" s="72">
        <v>0</v>
      </c>
      <c r="AD58" s="73">
        <v>1</v>
      </c>
      <c r="AE58" s="72">
        <v>0</v>
      </c>
      <c r="AF58" s="73">
        <v>1</v>
      </c>
      <c r="AG58" s="72">
        <v>0</v>
      </c>
      <c r="AH58" s="73"/>
    </row>
    <row r="59" spans="1:34" ht="89.25" outlineLevel="5" x14ac:dyDescent="0.2">
      <c r="A59" s="69" t="s">
        <v>6</v>
      </c>
      <c r="B59" s="70" t="s">
        <v>345</v>
      </c>
      <c r="C59" s="69" t="s">
        <v>6</v>
      </c>
      <c r="D59" s="71"/>
      <c r="E59" s="69"/>
      <c r="F59" s="69"/>
      <c r="G59" s="69"/>
      <c r="H59" s="69"/>
      <c r="I59" s="69"/>
      <c r="J59" s="69"/>
      <c r="K59" s="69"/>
      <c r="L59" s="69"/>
      <c r="M59" s="72">
        <v>0</v>
      </c>
      <c r="N59" s="72">
        <v>-119712.23</v>
      </c>
      <c r="O59" s="72">
        <v>780287.77</v>
      </c>
      <c r="P59" s="72">
        <v>780287.77</v>
      </c>
      <c r="Q59" s="72">
        <v>780287.77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780287.77</v>
      </c>
      <c r="X59" s="72">
        <v>780287.77</v>
      </c>
      <c r="Y59" s="72">
        <v>0</v>
      </c>
      <c r="Z59" s="72">
        <v>780287.77</v>
      </c>
      <c r="AA59" s="72">
        <v>780287.77</v>
      </c>
      <c r="AB59" s="72">
        <v>780287.77</v>
      </c>
      <c r="AC59" s="72">
        <v>0</v>
      </c>
      <c r="AD59" s="73">
        <v>1</v>
      </c>
      <c r="AE59" s="72">
        <v>0</v>
      </c>
      <c r="AF59" s="73">
        <v>1</v>
      </c>
      <c r="AG59" s="72">
        <v>0</v>
      </c>
      <c r="AH59" s="73"/>
    </row>
    <row r="60" spans="1:34" ht="76.5" outlineLevel="3" x14ac:dyDescent="0.2">
      <c r="A60" s="69" t="s">
        <v>110</v>
      </c>
      <c r="B60" s="70" t="s">
        <v>346</v>
      </c>
      <c r="C60" s="69" t="s">
        <v>110</v>
      </c>
      <c r="D60" s="71"/>
      <c r="E60" s="69"/>
      <c r="F60" s="69"/>
      <c r="G60" s="69"/>
      <c r="H60" s="69"/>
      <c r="I60" s="69"/>
      <c r="J60" s="69"/>
      <c r="K60" s="69"/>
      <c r="L60" s="69"/>
      <c r="M60" s="72">
        <v>0</v>
      </c>
      <c r="N60" s="72">
        <v>-1353745.09</v>
      </c>
      <c r="O60" s="72">
        <v>4659871.91</v>
      </c>
      <c r="P60" s="72">
        <v>4659871.91</v>
      </c>
      <c r="Q60" s="72">
        <v>4659871.91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4683269.91</v>
      </c>
      <c r="X60" s="72">
        <v>4683269.91</v>
      </c>
      <c r="Y60" s="72">
        <v>0</v>
      </c>
      <c r="Z60" s="72">
        <v>4683269.91</v>
      </c>
      <c r="AA60" s="72">
        <v>4683269.91</v>
      </c>
      <c r="AB60" s="72">
        <v>4683269.91</v>
      </c>
      <c r="AC60" s="72">
        <v>-23398</v>
      </c>
      <c r="AD60" s="73">
        <v>1.00502116806039</v>
      </c>
      <c r="AE60" s="72">
        <v>-23398</v>
      </c>
      <c r="AF60" s="73">
        <v>1.00502116806039</v>
      </c>
      <c r="AG60" s="72">
        <v>0</v>
      </c>
      <c r="AH60" s="73"/>
    </row>
    <row r="61" spans="1:34" ht="51" outlineLevel="5" x14ac:dyDescent="0.2">
      <c r="A61" s="69" t="s">
        <v>7</v>
      </c>
      <c r="B61" s="70" t="s">
        <v>347</v>
      </c>
      <c r="C61" s="69" t="s">
        <v>7</v>
      </c>
      <c r="D61" s="71"/>
      <c r="E61" s="69"/>
      <c r="F61" s="69"/>
      <c r="G61" s="69"/>
      <c r="H61" s="69"/>
      <c r="I61" s="69"/>
      <c r="J61" s="69"/>
      <c r="K61" s="69"/>
      <c r="L61" s="69"/>
      <c r="M61" s="72">
        <v>0</v>
      </c>
      <c r="N61" s="72">
        <v>-1353745.09</v>
      </c>
      <c r="O61" s="72">
        <v>4659871.91</v>
      </c>
      <c r="P61" s="72">
        <v>4659871.91</v>
      </c>
      <c r="Q61" s="72">
        <v>4659871.91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4683269.91</v>
      </c>
      <c r="X61" s="72">
        <v>4683269.91</v>
      </c>
      <c r="Y61" s="72">
        <v>0</v>
      </c>
      <c r="Z61" s="72">
        <v>4683269.91</v>
      </c>
      <c r="AA61" s="72">
        <v>4683269.91</v>
      </c>
      <c r="AB61" s="72">
        <v>4683269.91</v>
      </c>
      <c r="AC61" s="72">
        <v>-23398</v>
      </c>
      <c r="AD61" s="73">
        <v>1.00502116806039</v>
      </c>
      <c r="AE61" s="72">
        <v>-23398</v>
      </c>
      <c r="AF61" s="73">
        <v>1.00502116806039</v>
      </c>
      <c r="AG61" s="72">
        <v>0</v>
      </c>
      <c r="AH61" s="73"/>
    </row>
    <row r="62" spans="1:34" ht="25.5" outlineLevel="2" x14ac:dyDescent="0.2">
      <c r="A62" s="69" t="s">
        <v>390</v>
      </c>
      <c r="B62" s="70" t="s">
        <v>402</v>
      </c>
      <c r="C62" s="69" t="s">
        <v>390</v>
      </c>
      <c r="D62" s="71"/>
      <c r="E62" s="69"/>
      <c r="F62" s="69"/>
      <c r="G62" s="69"/>
      <c r="H62" s="69"/>
      <c r="I62" s="69"/>
      <c r="J62" s="69"/>
      <c r="K62" s="69"/>
      <c r="L62" s="69"/>
      <c r="M62" s="72">
        <v>0</v>
      </c>
      <c r="N62" s="72">
        <v>-10000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3"/>
      <c r="AE62" s="72">
        <v>0</v>
      </c>
      <c r="AF62" s="73"/>
      <c r="AG62" s="72">
        <v>0</v>
      </c>
      <c r="AH62" s="73"/>
    </row>
    <row r="63" spans="1:34" ht="40.5" customHeight="1" outlineLevel="3" x14ac:dyDescent="0.2">
      <c r="A63" s="69" t="s">
        <v>391</v>
      </c>
      <c r="B63" s="70" t="s">
        <v>403</v>
      </c>
      <c r="C63" s="69" t="s">
        <v>391</v>
      </c>
      <c r="D63" s="71"/>
      <c r="E63" s="69"/>
      <c r="F63" s="69"/>
      <c r="G63" s="69"/>
      <c r="H63" s="69"/>
      <c r="I63" s="69"/>
      <c r="J63" s="69"/>
      <c r="K63" s="69"/>
      <c r="L63" s="69"/>
      <c r="M63" s="72">
        <v>0</v>
      </c>
      <c r="N63" s="72">
        <v>-10000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3"/>
      <c r="AE63" s="72">
        <v>0</v>
      </c>
      <c r="AF63" s="73"/>
      <c r="AG63" s="72">
        <v>0</v>
      </c>
      <c r="AH63" s="73"/>
    </row>
    <row r="64" spans="1:34" ht="51" outlineLevel="5" x14ac:dyDescent="0.2">
      <c r="A64" s="69" t="s">
        <v>392</v>
      </c>
      <c r="B64" s="70" t="s">
        <v>404</v>
      </c>
      <c r="C64" s="69" t="s">
        <v>392</v>
      </c>
      <c r="D64" s="71"/>
      <c r="E64" s="69"/>
      <c r="F64" s="69"/>
      <c r="G64" s="69"/>
      <c r="H64" s="69"/>
      <c r="I64" s="69"/>
      <c r="J64" s="69"/>
      <c r="K64" s="69"/>
      <c r="L64" s="69"/>
      <c r="M64" s="72">
        <v>0</v>
      </c>
      <c r="N64" s="72">
        <v>-10000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3"/>
      <c r="AE64" s="72">
        <v>0</v>
      </c>
      <c r="AF64" s="73"/>
      <c r="AG64" s="72">
        <v>0</v>
      </c>
      <c r="AH64" s="73"/>
    </row>
    <row r="65" spans="1:34" ht="25.5" outlineLevel="1" x14ac:dyDescent="0.2">
      <c r="A65" s="69" t="s">
        <v>111</v>
      </c>
      <c r="B65" s="70" t="s">
        <v>393</v>
      </c>
      <c r="C65" s="69" t="s">
        <v>111</v>
      </c>
      <c r="D65" s="71"/>
      <c r="E65" s="69"/>
      <c r="F65" s="69"/>
      <c r="G65" s="69"/>
      <c r="H65" s="69"/>
      <c r="I65" s="69"/>
      <c r="J65" s="69"/>
      <c r="K65" s="69"/>
      <c r="L65" s="69"/>
      <c r="M65" s="72">
        <v>0</v>
      </c>
      <c r="N65" s="72">
        <v>52606.06</v>
      </c>
      <c r="O65" s="72">
        <v>52606.06</v>
      </c>
      <c r="P65" s="72">
        <v>52606.06</v>
      </c>
      <c r="Q65" s="72">
        <v>52606.06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52606.06</v>
      </c>
      <c r="X65" s="72">
        <v>52606.06</v>
      </c>
      <c r="Y65" s="72">
        <v>0</v>
      </c>
      <c r="Z65" s="72">
        <v>52606.06</v>
      </c>
      <c r="AA65" s="72">
        <v>52606.06</v>
      </c>
      <c r="AB65" s="72">
        <v>52606.06</v>
      </c>
      <c r="AC65" s="72">
        <v>0</v>
      </c>
      <c r="AD65" s="73">
        <v>1</v>
      </c>
      <c r="AE65" s="72">
        <v>0</v>
      </c>
      <c r="AF65" s="73">
        <v>1</v>
      </c>
      <c r="AG65" s="72">
        <v>0</v>
      </c>
      <c r="AH65" s="73"/>
    </row>
    <row r="66" spans="1:34" outlineLevel="2" x14ac:dyDescent="0.2">
      <c r="A66" s="69" t="s">
        <v>112</v>
      </c>
      <c r="B66" s="70" t="s">
        <v>348</v>
      </c>
      <c r="C66" s="69" t="s">
        <v>112</v>
      </c>
      <c r="D66" s="71"/>
      <c r="E66" s="69"/>
      <c r="F66" s="69"/>
      <c r="G66" s="69"/>
      <c r="H66" s="69"/>
      <c r="I66" s="69"/>
      <c r="J66" s="69"/>
      <c r="K66" s="69"/>
      <c r="L66" s="69"/>
      <c r="M66" s="72">
        <v>0</v>
      </c>
      <c r="N66" s="72">
        <v>52606.06</v>
      </c>
      <c r="O66" s="72">
        <v>52606.06</v>
      </c>
      <c r="P66" s="72">
        <v>52606.06</v>
      </c>
      <c r="Q66" s="72">
        <v>52606.06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52606.06</v>
      </c>
      <c r="X66" s="72">
        <v>52606.06</v>
      </c>
      <c r="Y66" s="72">
        <v>0</v>
      </c>
      <c r="Z66" s="72">
        <v>52606.06</v>
      </c>
      <c r="AA66" s="72">
        <v>52606.06</v>
      </c>
      <c r="AB66" s="72">
        <v>52606.06</v>
      </c>
      <c r="AC66" s="72">
        <v>0</v>
      </c>
      <c r="AD66" s="73">
        <v>1</v>
      </c>
      <c r="AE66" s="72">
        <v>0</v>
      </c>
      <c r="AF66" s="73">
        <v>1</v>
      </c>
      <c r="AG66" s="72">
        <v>0</v>
      </c>
      <c r="AH66" s="73"/>
    </row>
    <row r="67" spans="1:34" outlineLevel="3" x14ac:dyDescent="0.2">
      <c r="A67" s="69" t="s">
        <v>113</v>
      </c>
      <c r="B67" s="70" t="s">
        <v>349</v>
      </c>
      <c r="C67" s="69" t="s">
        <v>113</v>
      </c>
      <c r="D67" s="71"/>
      <c r="E67" s="69"/>
      <c r="F67" s="69"/>
      <c r="G67" s="69"/>
      <c r="H67" s="69"/>
      <c r="I67" s="69"/>
      <c r="J67" s="69"/>
      <c r="K67" s="69"/>
      <c r="L67" s="69"/>
      <c r="M67" s="72">
        <v>0</v>
      </c>
      <c r="N67" s="72">
        <v>52606.06</v>
      </c>
      <c r="O67" s="72">
        <v>52606.06</v>
      </c>
      <c r="P67" s="72">
        <v>52606.06</v>
      </c>
      <c r="Q67" s="72">
        <v>52606.06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52606.06</v>
      </c>
      <c r="X67" s="72">
        <v>52606.06</v>
      </c>
      <c r="Y67" s="72">
        <v>0</v>
      </c>
      <c r="Z67" s="72">
        <v>52606.06</v>
      </c>
      <c r="AA67" s="72">
        <v>52606.06</v>
      </c>
      <c r="AB67" s="72">
        <v>52606.06</v>
      </c>
      <c r="AC67" s="72">
        <v>0</v>
      </c>
      <c r="AD67" s="73">
        <v>1</v>
      </c>
      <c r="AE67" s="72">
        <v>0</v>
      </c>
      <c r="AF67" s="73">
        <v>1</v>
      </c>
      <c r="AG67" s="72">
        <v>0</v>
      </c>
      <c r="AH67" s="73"/>
    </row>
    <row r="68" spans="1:34" ht="25.5" outlineLevel="5" x14ac:dyDescent="0.2">
      <c r="A68" s="69" t="s">
        <v>8</v>
      </c>
      <c r="B68" s="70" t="s">
        <v>350</v>
      </c>
      <c r="C68" s="69" t="s">
        <v>8</v>
      </c>
      <c r="D68" s="71"/>
      <c r="E68" s="69"/>
      <c r="F68" s="69"/>
      <c r="G68" s="69"/>
      <c r="H68" s="69"/>
      <c r="I68" s="69"/>
      <c r="J68" s="69"/>
      <c r="K68" s="69"/>
      <c r="L68" s="69"/>
      <c r="M68" s="72">
        <v>0</v>
      </c>
      <c r="N68" s="72">
        <v>52606.06</v>
      </c>
      <c r="O68" s="72">
        <v>52606.06</v>
      </c>
      <c r="P68" s="72">
        <v>52606.06</v>
      </c>
      <c r="Q68" s="72">
        <v>52606.06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52606.06</v>
      </c>
      <c r="X68" s="72">
        <v>52606.06</v>
      </c>
      <c r="Y68" s="72">
        <v>0</v>
      </c>
      <c r="Z68" s="72">
        <v>52606.06</v>
      </c>
      <c r="AA68" s="72">
        <v>52606.06</v>
      </c>
      <c r="AB68" s="72">
        <v>52606.06</v>
      </c>
      <c r="AC68" s="72">
        <v>0</v>
      </c>
      <c r="AD68" s="73">
        <v>1</v>
      </c>
      <c r="AE68" s="72">
        <v>0</v>
      </c>
      <c r="AF68" s="73">
        <v>1</v>
      </c>
      <c r="AG68" s="72">
        <v>0</v>
      </c>
      <c r="AH68" s="73"/>
    </row>
    <row r="69" spans="1:34" ht="25.5" outlineLevel="1" x14ac:dyDescent="0.2">
      <c r="A69" s="69" t="s">
        <v>114</v>
      </c>
      <c r="B69" s="70" t="s">
        <v>351</v>
      </c>
      <c r="C69" s="69" t="s">
        <v>114</v>
      </c>
      <c r="D69" s="71"/>
      <c r="E69" s="69"/>
      <c r="F69" s="69"/>
      <c r="G69" s="69"/>
      <c r="H69" s="69"/>
      <c r="I69" s="69"/>
      <c r="J69" s="69"/>
      <c r="K69" s="69"/>
      <c r="L69" s="69"/>
      <c r="M69" s="72">
        <v>0</v>
      </c>
      <c r="N69" s="72">
        <v>32140392.059999999</v>
      </c>
      <c r="O69" s="72">
        <v>40211498.060000002</v>
      </c>
      <c r="P69" s="72">
        <v>40211498.060000002</v>
      </c>
      <c r="Q69" s="72">
        <v>40211498.060000002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40893902.159999996</v>
      </c>
      <c r="X69" s="72">
        <v>40893902.159999996</v>
      </c>
      <c r="Y69" s="72">
        <v>0</v>
      </c>
      <c r="Z69" s="72">
        <v>40893902.159999996</v>
      </c>
      <c r="AA69" s="72">
        <v>40893902.159999996</v>
      </c>
      <c r="AB69" s="72">
        <v>40893902.159999996</v>
      </c>
      <c r="AC69" s="72">
        <v>-682404.1</v>
      </c>
      <c r="AD69" s="73">
        <v>1.0169703724785826</v>
      </c>
      <c r="AE69" s="72">
        <v>-682404.1</v>
      </c>
      <c r="AF69" s="73">
        <v>1.0169703724785826</v>
      </c>
      <c r="AG69" s="72">
        <v>0</v>
      </c>
      <c r="AH69" s="73"/>
    </row>
    <row r="70" spans="1:34" ht="76.5" outlineLevel="2" x14ac:dyDescent="0.2">
      <c r="A70" s="69" t="s">
        <v>115</v>
      </c>
      <c r="B70" s="70" t="s">
        <v>352</v>
      </c>
      <c r="C70" s="69" t="s">
        <v>115</v>
      </c>
      <c r="D70" s="71"/>
      <c r="E70" s="69"/>
      <c r="F70" s="69"/>
      <c r="G70" s="69"/>
      <c r="H70" s="69"/>
      <c r="I70" s="69"/>
      <c r="J70" s="69"/>
      <c r="K70" s="69"/>
      <c r="L70" s="69"/>
      <c r="M70" s="72">
        <v>0</v>
      </c>
      <c r="N70" s="72">
        <v>30349567.07</v>
      </c>
      <c r="O70" s="72">
        <v>38134245.07</v>
      </c>
      <c r="P70" s="72">
        <v>38134245.07</v>
      </c>
      <c r="Q70" s="72">
        <v>38134245.07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38134245.07</v>
      </c>
      <c r="X70" s="72">
        <v>38134245.07</v>
      </c>
      <c r="Y70" s="72">
        <v>0</v>
      </c>
      <c r="Z70" s="72">
        <v>38134245.07</v>
      </c>
      <c r="AA70" s="72">
        <v>38134245.07</v>
      </c>
      <c r="AB70" s="72">
        <v>38134245.07</v>
      </c>
      <c r="AC70" s="72">
        <v>0</v>
      </c>
      <c r="AD70" s="73">
        <v>1</v>
      </c>
      <c r="AE70" s="72">
        <v>0</v>
      </c>
      <c r="AF70" s="73">
        <v>1</v>
      </c>
      <c r="AG70" s="72">
        <v>0</v>
      </c>
      <c r="AH70" s="73"/>
    </row>
    <row r="71" spans="1:34" ht="76.5" outlineLevel="5" x14ac:dyDescent="0.2">
      <c r="A71" s="69" t="s">
        <v>9</v>
      </c>
      <c r="B71" s="70" t="s">
        <v>353</v>
      </c>
      <c r="C71" s="69" t="s">
        <v>9</v>
      </c>
      <c r="D71" s="71"/>
      <c r="E71" s="69"/>
      <c r="F71" s="69"/>
      <c r="G71" s="69"/>
      <c r="H71" s="69"/>
      <c r="I71" s="69"/>
      <c r="J71" s="69"/>
      <c r="K71" s="69"/>
      <c r="L71" s="69"/>
      <c r="M71" s="72">
        <v>0</v>
      </c>
      <c r="N71" s="72">
        <v>30349567.07</v>
      </c>
      <c r="O71" s="72">
        <v>38134245.07</v>
      </c>
      <c r="P71" s="72">
        <v>38134245.07</v>
      </c>
      <c r="Q71" s="72">
        <v>38134245.07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38134245.07</v>
      </c>
      <c r="X71" s="72">
        <v>38134245.07</v>
      </c>
      <c r="Y71" s="72">
        <v>0</v>
      </c>
      <c r="Z71" s="72">
        <v>38134245.07</v>
      </c>
      <c r="AA71" s="72">
        <v>38134245.07</v>
      </c>
      <c r="AB71" s="72">
        <v>38134245.07</v>
      </c>
      <c r="AC71" s="72">
        <v>0</v>
      </c>
      <c r="AD71" s="73">
        <v>1</v>
      </c>
      <c r="AE71" s="72">
        <v>0</v>
      </c>
      <c r="AF71" s="73">
        <v>1</v>
      </c>
      <c r="AG71" s="72">
        <v>0</v>
      </c>
      <c r="AH71" s="73"/>
    </row>
    <row r="72" spans="1:34" ht="51" outlineLevel="2" x14ac:dyDescent="0.2">
      <c r="A72" s="69" t="s">
        <v>116</v>
      </c>
      <c r="B72" s="70" t="s">
        <v>354</v>
      </c>
      <c r="C72" s="69" t="s">
        <v>116</v>
      </c>
      <c r="D72" s="71"/>
      <c r="E72" s="69"/>
      <c r="F72" s="69"/>
      <c r="G72" s="69"/>
      <c r="H72" s="69"/>
      <c r="I72" s="69"/>
      <c r="J72" s="69"/>
      <c r="K72" s="69"/>
      <c r="L72" s="69"/>
      <c r="M72" s="72">
        <v>0</v>
      </c>
      <c r="N72" s="72">
        <v>1790824.99</v>
      </c>
      <c r="O72" s="72">
        <v>2077252.99</v>
      </c>
      <c r="P72" s="72">
        <v>2077252.99</v>
      </c>
      <c r="Q72" s="72">
        <v>2077252.99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2759657.09</v>
      </c>
      <c r="X72" s="72">
        <v>2759657.09</v>
      </c>
      <c r="Y72" s="72">
        <v>0</v>
      </c>
      <c r="Z72" s="72">
        <v>2759657.09</v>
      </c>
      <c r="AA72" s="72">
        <v>2759657.09</v>
      </c>
      <c r="AB72" s="72">
        <v>2759657.09</v>
      </c>
      <c r="AC72" s="72">
        <v>-682404.1</v>
      </c>
      <c r="AD72" s="73">
        <v>1.3285127537594734</v>
      </c>
      <c r="AE72" s="72">
        <v>-682404.1</v>
      </c>
      <c r="AF72" s="73">
        <v>1.3285127537594734</v>
      </c>
      <c r="AG72" s="72">
        <v>0</v>
      </c>
      <c r="AH72" s="73"/>
    </row>
    <row r="73" spans="1:34" ht="24.75" customHeight="1" outlineLevel="3" x14ac:dyDescent="0.2">
      <c r="A73" s="69" t="s">
        <v>117</v>
      </c>
      <c r="B73" s="70" t="s">
        <v>355</v>
      </c>
      <c r="C73" s="69" t="s">
        <v>117</v>
      </c>
      <c r="D73" s="71"/>
      <c r="E73" s="69"/>
      <c r="F73" s="69"/>
      <c r="G73" s="69"/>
      <c r="H73" s="69"/>
      <c r="I73" s="69"/>
      <c r="J73" s="69"/>
      <c r="K73" s="69"/>
      <c r="L73" s="69"/>
      <c r="M73" s="72">
        <v>0</v>
      </c>
      <c r="N73" s="72">
        <v>1790824.99</v>
      </c>
      <c r="O73" s="72">
        <v>2077252.99</v>
      </c>
      <c r="P73" s="72">
        <v>2077252.99</v>
      </c>
      <c r="Q73" s="72">
        <v>2077252.99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2759657.09</v>
      </c>
      <c r="X73" s="72">
        <v>2759657.09</v>
      </c>
      <c r="Y73" s="72">
        <v>0</v>
      </c>
      <c r="Z73" s="72">
        <v>2759657.09</v>
      </c>
      <c r="AA73" s="72">
        <v>2759657.09</v>
      </c>
      <c r="AB73" s="72">
        <v>2759657.09</v>
      </c>
      <c r="AC73" s="72">
        <v>-682404.1</v>
      </c>
      <c r="AD73" s="73">
        <v>1.3285127537594734</v>
      </c>
      <c r="AE73" s="72">
        <v>-682404.1</v>
      </c>
      <c r="AF73" s="73">
        <v>1.3285127537594734</v>
      </c>
      <c r="AG73" s="72">
        <v>0</v>
      </c>
      <c r="AH73" s="73"/>
    </row>
    <row r="74" spans="1:34" ht="41.25" customHeight="1" outlineLevel="5" x14ac:dyDescent="0.2">
      <c r="A74" s="69" t="s">
        <v>10</v>
      </c>
      <c r="B74" s="70" t="s">
        <v>356</v>
      </c>
      <c r="C74" s="69" t="s">
        <v>10</v>
      </c>
      <c r="D74" s="71"/>
      <c r="E74" s="69"/>
      <c r="F74" s="69"/>
      <c r="G74" s="69"/>
      <c r="H74" s="69"/>
      <c r="I74" s="69"/>
      <c r="J74" s="69"/>
      <c r="K74" s="69"/>
      <c r="L74" s="69"/>
      <c r="M74" s="72">
        <v>0</v>
      </c>
      <c r="N74" s="72">
        <v>1790824.99</v>
      </c>
      <c r="O74" s="72">
        <v>2077252.99</v>
      </c>
      <c r="P74" s="72">
        <v>2077252.99</v>
      </c>
      <c r="Q74" s="72">
        <v>2077252.99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2759657.09</v>
      </c>
      <c r="X74" s="72">
        <v>2759657.09</v>
      </c>
      <c r="Y74" s="72">
        <v>0</v>
      </c>
      <c r="Z74" s="72">
        <v>2759657.09</v>
      </c>
      <c r="AA74" s="72">
        <v>2759657.09</v>
      </c>
      <c r="AB74" s="72">
        <v>2759657.09</v>
      </c>
      <c r="AC74" s="72">
        <v>-682404.1</v>
      </c>
      <c r="AD74" s="73">
        <v>1.3285127537594734</v>
      </c>
      <c r="AE74" s="72">
        <v>-682404.1</v>
      </c>
      <c r="AF74" s="73">
        <v>1.3285127537594734</v>
      </c>
      <c r="AG74" s="72">
        <v>0</v>
      </c>
      <c r="AH74" s="73"/>
    </row>
    <row r="75" spans="1:34" outlineLevel="1" x14ac:dyDescent="0.2">
      <c r="A75" s="69" t="s">
        <v>394</v>
      </c>
      <c r="B75" s="70" t="s">
        <v>405</v>
      </c>
      <c r="C75" s="69" t="s">
        <v>394</v>
      </c>
      <c r="D75" s="71"/>
      <c r="E75" s="69"/>
      <c r="F75" s="69"/>
      <c r="G75" s="69"/>
      <c r="H75" s="69"/>
      <c r="I75" s="69"/>
      <c r="J75" s="69"/>
      <c r="K75" s="69"/>
      <c r="L75" s="69"/>
      <c r="M75" s="72">
        <v>0</v>
      </c>
      <c r="N75" s="72">
        <v>-10000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3"/>
      <c r="AE75" s="72">
        <v>0</v>
      </c>
      <c r="AF75" s="73"/>
      <c r="AG75" s="72">
        <v>0</v>
      </c>
      <c r="AH75" s="73"/>
    </row>
    <row r="76" spans="1:34" ht="38.25" outlineLevel="2" x14ac:dyDescent="0.2">
      <c r="A76" s="69" t="s">
        <v>395</v>
      </c>
      <c r="B76" s="70" t="s">
        <v>406</v>
      </c>
      <c r="C76" s="69" t="s">
        <v>395</v>
      </c>
      <c r="D76" s="71"/>
      <c r="E76" s="69"/>
      <c r="F76" s="69"/>
      <c r="G76" s="69"/>
      <c r="H76" s="69"/>
      <c r="I76" s="69"/>
      <c r="J76" s="69"/>
      <c r="K76" s="69"/>
      <c r="L76" s="69"/>
      <c r="M76" s="72">
        <v>0</v>
      </c>
      <c r="N76" s="72">
        <v>-10000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3"/>
      <c r="AE76" s="72">
        <v>0</v>
      </c>
      <c r="AF76" s="73"/>
      <c r="AG76" s="72">
        <v>0</v>
      </c>
      <c r="AH76" s="73"/>
    </row>
    <row r="77" spans="1:34" ht="25.5" outlineLevel="5" x14ac:dyDescent="0.2">
      <c r="A77" s="69" t="s">
        <v>396</v>
      </c>
      <c r="B77" s="70" t="s">
        <v>407</v>
      </c>
      <c r="C77" s="69" t="s">
        <v>396</v>
      </c>
      <c r="D77" s="71"/>
      <c r="E77" s="69"/>
      <c r="F77" s="69"/>
      <c r="G77" s="69"/>
      <c r="H77" s="69"/>
      <c r="I77" s="69"/>
      <c r="J77" s="69"/>
      <c r="K77" s="69"/>
      <c r="L77" s="69"/>
      <c r="M77" s="72">
        <v>0</v>
      </c>
      <c r="N77" s="72">
        <v>-10000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3"/>
      <c r="AE77" s="72">
        <v>0</v>
      </c>
      <c r="AF77" s="73"/>
      <c r="AG77" s="72">
        <v>0</v>
      </c>
      <c r="AH77" s="73"/>
    </row>
    <row r="78" spans="1:34" outlineLevel="1" x14ac:dyDescent="0.2">
      <c r="A78" s="69" t="s">
        <v>118</v>
      </c>
      <c r="B78" s="70" t="s">
        <v>357</v>
      </c>
      <c r="C78" s="69" t="s">
        <v>118</v>
      </c>
      <c r="D78" s="71"/>
      <c r="E78" s="69"/>
      <c r="F78" s="69"/>
      <c r="G78" s="69"/>
      <c r="H78" s="69"/>
      <c r="I78" s="69"/>
      <c r="J78" s="69"/>
      <c r="K78" s="69"/>
      <c r="L78" s="69"/>
      <c r="M78" s="72">
        <v>0</v>
      </c>
      <c r="N78" s="72">
        <v>-20600.39</v>
      </c>
      <c r="O78" s="72">
        <v>29399.61</v>
      </c>
      <c r="P78" s="72">
        <v>29399.61</v>
      </c>
      <c r="Q78" s="72">
        <v>29399.61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29539.91</v>
      </c>
      <c r="X78" s="72">
        <v>29539.91</v>
      </c>
      <c r="Y78" s="72">
        <v>0</v>
      </c>
      <c r="Z78" s="72">
        <v>29539.91</v>
      </c>
      <c r="AA78" s="72">
        <v>29539.91</v>
      </c>
      <c r="AB78" s="72">
        <v>29539.91</v>
      </c>
      <c r="AC78" s="72">
        <v>-140.30000000000001</v>
      </c>
      <c r="AD78" s="73">
        <v>1.0047721721478617</v>
      </c>
      <c r="AE78" s="72">
        <v>-140.30000000000001</v>
      </c>
      <c r="AF78" s="73">
        <v>1.0047721721478617</v>
      </c>
      <c r="AG78" s="72">
        <v>0</v>
      </c>
      <c r="AH78" s="73"/>
    </row>
    <row r="79" spans="1:34" ht="25.5" outlineLevel="2" x14ac:dyDescent="0.2">
      <c r="A79" s="69" t="s">
        <v>119</v>
      </c>
      <c r="B79" s="70" t="s">
        <v>358</v>
      </c>
      <c r="C79" s="69" t="s">
        <v>119</v>
      </c>
      <c r="D79" s="71"/>
      <c r="E79" s="69"/>
      <c r="F79" s="69"/>
      <c r="G79" s="69"/>
      <c r="H79" s="69"/>
      <c r="I79" s="69"/>
      <c r="J79" s="69"/>
      <c r="K79" s="69"/>
      <c r="L79" s="69"/>
      <c r="M79" s="72">
        <v>0</v>
      </c>
      <c r="N79" s="72">
        <v>-20600.39</v>
      </c>
      <c r="O79" s="72">
        <v>29399.61</v>
      </c>
      <c r="P79" s="72">
        <v>29399.61</v>
      </c>
      <c r="Q79" s="72">
        <v>29399.61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29539.91</v>
      </c>
      <c r="X79" s="72">
        <v>29539.91</v>
      </c>
      <c r="Y79" s="72">
        <v>0</v>
      </c>
      <c r="Z79" s="72">
        <v>29539.91</v>
      </c>
      <c r="AA79" s="72">
        <v>29539.91</v>
      </c>
      <c r="AB79" s="72">
        <v>29539.91</v>
      </c>
      <c r="AC79" s="72">
        <v>-140.30000000000001</v>
      </c>
      <c r="AD79" s="73">
        <v>1.0047721721478617</v>
      </c>
      <c r="AE79" s="72">
        <v>-140.30000000000001</v>
      </c>
      <c r="AF79" s="73">
        <v>1.0047721721478617</v>
      </c>
      <c r="AG79" s="72">
        <v>0</v>
      </c>
      <c r="AH79" s="73"/>
    </row>
    <row r="80" spans="1:34" ht="38.25" outlineLevel="5" x14ac:dyDescent="0.2">
      <c r="A80" s="69" t="s">
        <v>11</v>
      </c>
      <c r="B80" s="70" t="s">
        <v>359</v>
      </c>
      <c r="C80" s="69" t="s">
        <v>11</v>
      </c>
      <c r="D80" s="71"/>
      <c r="E80" s="69"/>
      <c r="F80" s="69"/>
      <c r="G80" s="69"/>
      <c r="H80" s="69"/>
      <c r="I80" s="69"/>
      <c r="J80" s="69"/>
      <c r="K80" s="69"/>
      <c r="L80" s="69"/>
      <c r="M80" s="72">
        <v>0</v>
      </c>
      <c r="N80" s="72">
        <v>-20600.39</v>
      </c>
      <c r="O80" s="72">
        <v>29399.61</v>
      </c>
      <c r="P80" s="72">
        <v>29399.61</v>
      </c>
      <c r="Q80" s="72">
        <v>29399.61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29539.91</v>
      </c>
      <c r="X80" s="72">
        <v>29539.91</v>
      </c>
      <c r="Y80" s="72">
        <v>0</v>
      </c>
      <c r="Z80" s="72">
        <v>29539.91</v>
      </c>
      <c r="AA80" s="72">
        <v>29539.91</v>
      </c>
      <c r="AB80" s="72">
        <v>29539.91</v>
      </c>
      <c r="AC80" s="72">
        <v>-140.30000000000001</v>
      </c>
      <c r="AD80" s="73">
        <v>1.0047721721478617</v>
      </c>
      <c r="AE80" s="72">
        <v>-140.30000000000001</v>
      </c>
      <c r="AF80" s="73">
        <v>1.0047721721478617</v>
      </c>
      <c r="AG80" s="72">
        <v>0</v>
      </c>
      <c r="AH80" s="73"/>
    </row>
    <row r="81" spans="1:34" outlineLevel="1" x14ac:dyDescent="0.2">
      <c r="A81" s="69" t="s">
        <v>120</v>
      </c>
      <c r="B81" s="70" t="s">
        <v>361</v>
      </c>
      <c r="C81" s="69" t="s">
        <v>120</v>
      </c>
      <c r="D81" s="71"/>
      <c r="E81" s="69"/>
      <c r="F81" s="69"/>
      <c r="G81" s="69"/>
      <c r="H81" s="69"/>
      <c r="I81" s="69"/>
      <c r="J81" s="69"/>
      <c r="K81" s="69"/>
      <c r="L81" s="69"/>
      <c r="M81" s="72">
        <v>0</v>
      </c>
      <c r="N81" s="72">
        <v>99105.71</v>
      </c>
      <c r="O81" s="72">
        <v>109105.71</v>
      </c>
      <c r="P81" s="72">
        <v>109105.71</v>
      </c>
      <c r="Q81" s="72">
        <v>109105.71</v>
      </c>
      <c r="R81" s="72">
        <v>0</v>
      </c>
      <c r="S81" s="72">
        <v>0</v>
      </c>
      <c r="T81" s="72">
        <v>0</v>
      </c>
      <c r="U81" s="72">
        <v>0</v>
      </c>
      <c r="V81" s="72">
        <v>2688736</v>
      </c>
      <c r="W81" s="72">
        <v>2797841.71</v>
      </c>
      <c r="X81" s="72">
        <v>109105.71</v>
      </c>
      <c r="Y81" s="72">
        <v>2688736</v>
      </c>
      <c r="Z81" s="72">
        <v>2797841.71</v>
      </c>
      <c r="AA81" s="72">
        <v>109105.71</v>
      </c>
      <c r="AB81" s="72">
        <v>109105.71</v>
      </c>
      <c r="AC81" s="72">
        <v>0</v>
      </c>
      <c r="AD81" s="73">
        <v>1</v>
      </c>
      <c r="AE81" s="72">
        <v>0</v>
      </c>
      <c r="AF81" s="73">
        <v>1</v>
      </c>
      <c r="AG81" s="72">
        <v>0</v>
      </c>
      <c r="AH81" s="73"/>
    </row>
    <row r="82" spans="1:34" outlineLevel="2" x14ac:dyDescent="0.2">
      <c r="A82" s="69" t="s">
        <v>121</v>
      </c>
      <c r="B82" s="70" t="s">
        <v>360</v>
      </c>
      <c r="C82" s="69" t="s">
        <v>121</v>
      </c>
      <c r="D82" s="71"/>
      <c r="E82" s="69"/>
      <c r="F82" s="69"/>
      <c r="G82" s="69"/>
      <c r="H82" s="69"/>
      <c r="I82" s="69"/>
      <c r="J82" s="69"/>
      <c r="K82" s="69"/>
      <c r="L82" s="69"/>
      <c r="M82" s="72">
        <v>0</v>
      </c>
      <c r="N82" s="72">
        <v>99105.71</v>
      </c>
      <c r="O82" s="72">
        <v>109105.71</v>
      </c>
      <c r="P82" s="72">
        <v>109105.71</v>
      </c>
      <c r="Q82" s="72">
        <v>109105.71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109105.71</v>
      </c>
      <c r="X82" s="72">
        <v>109105.71</v>
      </c>
      <c r="Y82" s="72">
        <v>0</v>
      </c>
      <c r="Z82" s="72">
        <v>109105.71</v>
      </c>
      <c r="AA82" s="72">
        <v>109105.71</v>
      </c>
      <c r="AB82" s="72">
        <v>109105.71</v>
      </c>
      <c r="AC82" s="72">
        <v>0</v>
      </c>
      <c r="AD82" s="73">
        <v>1</v>
      </c>
      <c r="AE82" s="72">
        <v>0</v>
      </c>
      <c r="AF82" s="73">
        <v>1</v>
      </c>
      <c r="AG82" s="72">
        <v>0</v>
      </c>
      <c r="AH82" s="73"/>
    </row>
    <row r="83" spans="1:34" outlineLevel="3" x14ac:dyDescent="0.2">
      <c r="A83" s="69" t="s">
        <v>122</v>
      </c>
      <c r="B83" s="70" t="s">
        <v>362</v>
      </c>
      <c r="C83" s="69" t="s">
        <v>122</v>
      </c>
      <c r="D83" s="71"/>
      <c r="E83" s="69"/>
      <c r="F83" s="69"/>
      <c r="G83" s="69"/>
      <c r="H83" s="69"/>
      <c r="I83" s="69"/>
      <c r="J83" s="69"/>
      <c r="K83" s="69"/>
      <c r="L83" s="69"/>
      <c r="M83" s="72">
        <v>0</v>
      </c>
      <c r="N83" s="72">
        <v>99105.71</v>
      </c>
      <c r="O83" s="72">
        <v>109105.71</v>
      </c>
      <c r="P83" s="72">
        <v>109105.71</v>
      </c>
      <c r="Q83" s="72">
        <v>109105.71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109105.71</v>
      </c>
      <c r="X83" s="72">
        <v>109105.71</v>
      </c>
      <c r="Y83" s="72">
        <v>0</v>
      </c>
      <c r="Z83" s="72">
        <v>109105.71</v>
      </c>
      <c r="AA83" s="72">
        <v>109105.71</v>
      </c>
      <c r="AB83" s="72">
        <v>109105.71</v>
      </c>
      <c r="AC83" s="72">
        <v>0</v>
      </c>
      <c r="AD83" s="73">
        <v>1</v>
      </c>
      <c r="AE83" s="72">
        <v>0</v>
      </c>
      <c r="AF83" s="73">
        <v>1</v>
      </c>
      <c r="AG83" s="72">
        <v>0</v>
      </c>
      <c r="AH83" s="73"/>
    </row>
    <row r="84" spans="1:34" outlineLevel="4" x14ac:dyDescent="0.2">
      <c r="A84" s="69" t="s">
        <v>122</v>
      </c>
      <c r="B84" s="70" t="s">
        <v>362</v>
      </c>
      <c r="C84" s="69" t="s">
        <v>122</v>
      </c>
      <c r="D84" s="71"/>
      <c r="E84" s="69"/>
      <c r="F84" s="69"/>
      <c r="G84" s="69"/>
      <c r="H84" s="69"/>
      <c r="I84" s="69"/>
      <c r="J84" s="69"/>
      <c r="K84" s="69"/>
      <c r="L84" s="69"/>
      <c r="M84" s="72">
        <v>0</v>
      </c>
      <c r="N84" s="72">
        <v>99105.71</v>
      </c>
      <c r="O84" s="72">
        <v>109105.71</v>
      </c>
      <c r="P84" s="72">
        <v>109105.71</v>
      </c>
      <c r="Q84" s="72">
        <v>109105.71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109105.71</v>
      </c>
      <c r="X84" s="72">
        <v>109105.71</v>
      </c>
      <c r="Y84" s="72">
        <v>0</v>
      </c>
      <c r="Z84" s="72">
        <v>109105.71</v>
      </c>
      <c r="AA84" s="72">
        <v>109105.71</v>
      </c>
      <c r="AB84" s="72">
        <v>109105.71</v>
      </c>
      <c r="AC84" s="72">
        <v>0</v>
      </c>
      <c r="AD84" s="73">
        <v>1</v>
      </c>
      <c r="AE84" s="72">
        <v>0</v>
      </c>
      <c r="AF84" s="73">
        <v>1</v>
      </c>
      <c r="AG84" s="72">
        <v>0</v>
      </c>
      <c r="AH84" s="73"/>
    </row>
    <row r="85" spans="1:34" outlineLevel="5" x14ac:dyDescent="0.2">
      <c r="A85" s="69" t="s">
        <v>12</v>
      </c>
      <c r="B85" s="70" t="s">
        <v>363</v>
      </c>
      <c r="C85" s="69" t="s">
        <v>12</v>
      </c>
      <c r="D85" s="71"/>
      <c r="E85" s="69"/>
      <c r="F85" s="69"/>
      <c r="G85" s="69"/>
      <c r="H85" s="69"/>
      <c r="I85" s="69"/>
      <c r="J85" s="69"/>
      <c r="K85" s="69"/>
      <c r="L85" s="69"/>
      <c r="M85" s="72">
        <v>0</v>
      </c>
      <c r="N85" s="72">
        <v>99105.71</v>
      </c>
      <c r="O85" s="72">
        <v>109105.71</v>
      </c>
      <c r="P85" s="72">
        <v>109105.71</v>
      </c>
      <c r="Q85" s="72">
        <v>109105.71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109105.71</v>
      </c>
      <c r="X85" s="72">
        <v>109105.71</v>
      </c>
      <c r="Y85" s="72">
        <v>0</v>
      </c>
      <c r="Z85" s="72">
        <v>109105.71</v>
      </c>
      <c r="AA85" s="72">
        <v>109105.71</v>
      </c>
      <c r="AB85" s="72">
        <v>109105.71</v>
      </c>
      <c r="AC85" s="72">
        <v>0</v>
      </c>
      <c r="AD85" s="73">
        <v>1</v>
      </c>
      <c r="AE85" s="72">
        <v>0</v>
      </c>
      <c r="AF85" s="73">
        <v>1</v>
      </c>
      <c r="AG85" s="72">
        <v>0</v>
      </c>
      <c r="AH85" s="73"/>
    </row>
    <row r="86" spans="1:34" x14ac:dyDescent="0.2">
      <c r="A86" s="69" t="s">
        <v>123</v>
      </c>
      <c r="B86" s="70" t="s">
        <v>364</v>
      </c>
      <c r="C86" s="69" t="s">
        <v>123</v>
      </c>
      <c r="D86" s="71"/>
      <c r="E86" s="69"/>
      <c r="F86" s="69"/>
      <c r="G86" s="69"/>
      <c r="H86" s="69"/>
      <c r="I86" s="69"/>
      <c r="J86" s="69"/>
      <c r="K86" s="69"/>
      <c r="L86" s="69"/>
      <c r="M86" s="72">
        <v>0</v>
      </c>
      <c r="N86" s="72">
        <v>17108750.43</v>
      </c>
      <c r="O86" s="72">
        <v>36639874.43</v>
      </c>
      <c r="P86" s="72">
        <v>36639874.43</v>
      </c>
      <c r="Q86" s="72">
        <v>36639874.43</v>
      </c>
      <c r="R86" s="72">
        <v>0</v>
      </c>
      <c r="S86" s="72">
        <v>0</v>
      </c>
      <c r="T86" s="72">
        <v>0</v>
      </c>
      <c r="U86" s="72">
        <v>0</v>
      </c>
      <c r="V86" s="72">
        <v>2440038.9</v>
      </c>
      <c r="W86" s="72">
        <v>24689232.829999998</v>
      </c>
      <c r="X86" s="72">
        <v>22249193.93</v>
      </c>
      <c r="Y86" s="72">
        <v>2440038.9</v>
      </c>
      <c r="Z86" s="72">
        <v>24689232.829999998</v>
      </c>
      <c r="AA86" s="72">
        <v>22249193.93</v>
      </c>
      <c r="AB86" s="72">
        <v>22249193.93</v>
      </c>
      <c r="AC86" s="72">
        <v>14390680.5</v>
      </c>
      <c r="AD86" s="73">
        <v>0.60723990668982208</v>
      </c>
      <c r="AE86" s="72">
        <v>14390680.5</v>
      </c>
      <c r="AF86" s="73">
        <v>0.60723990668982208</v>
      </c>
      <c r="AG86" s="72">
        <v>0</v>
      </c>
      <c r="AH86" s="73"/>
    </row>
    <row r="87" spans="1:34" ht="38.25" outlineLevel="1" x14ac:dyDescent="0.2">
      <c r="A87" s="69" t="s">
        <v>124</v>
      </c>
      <c r="B87" s="70" t="s">
        <v>365</v>
      </c>
      <c r="C87" s="69" t="s">
        <v>124</v>
      </c>
      <c r="D87" s="71"/>
      <c r="E87" s="69"/>
      <c r="F87" s="69"/>
      <c r="G87" s="69"/>
      <c r="H87" s="69"/>
      <c r="I87" s="69"/>
      <c r="J87" s="69"/>
      <c r="K87" s="69"/>
      <c r="L87" s="69"/>
      <c r="M87" s="72">
        <v>0</v>
      </c>
      <c r="N87" s="72">
        <v>23058750.43</v>
      </c>
      <c r="O87" s="72">
        <v>36589874.43</v>
      </c>
      <c r="P87" s="72">
        <v>36589874.43</v>
      </c>
      <c r="Q87" s="72">
        <v>36589874.43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22199193.93</v>
      </c>
      <c r="X87" s="72">
        <v>22199193.93</v>
      </c>
      <c r="Y87" s="72">
        <v>0</v>
      </c>
      <c r="Z87" s="72">
        <v>22199193.93</v>
      </c>
      <c r="AA87" s="72">
        <v>22199193.93</v>
      </c>
      <c r="AB87" s="72">
        <v>22199193.93</v>
      </c>
      <c r="AC87" s="72">
        <v>14390680.5</v>
      </c>
      <c r="AD87" s="73">
        <v>0.60670320070294925</v>
      </c>
      <c r="AE87" s="72">
        <v>14390680.5</v>
      </c>
      <c r="AF87" s="73">
        <v>0.60670320070294925</v>
      </c>
      <c r="AG87" s="72">
        <v>0</v>
      </c>
      <c r="AH87" s="73"/>
    </row>
    <row r="88" spans="1:34" ht="25.5" outlineLevel="2" x14ac:dyDescent="0.2">
      <c r="A88" s="69" t="s">
        <v>125</v>
      </c>
      <c r="B88" s="70" t="s">
        <v>143</v>
      </c>
      <c r="C88" s="69" t="s">
        <v>125</v>
      </c>
      <c r="D88" s="71"/>
      <c r="E88" s="69"/>
      <c r="F88" s="69"/>
      <c r="G88" s="69"/>
      <c r="H88" s="69"/>
      <c r="I88" s="69"/>
      <c r="J88" s="69"/>
      <c r="K88" s="69"/>
      <c r="L88" s="69"/>
      <c r="M88" s="72">
        <v>0</v>
      </c>
      <c r="N88" s="72">
        <v>-7000000</v>
      </c>
      <c r="O88" s="72">
        <v>5750922</v>
      </c>
      <c r="P88" s="72">
        <v>5750922</v>
      </c>
      <c r="Q88" s="72">
        <v>5750922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215760</v>
      </c>
      <c r="X88" s="72">
        <v>215760</v>
      </c>
      <c r="Y88" s="72">
        <v>0</v>
      </c>
      <c r="Z88" s="72">
        <v>215760</v>
      </c>
      <c r="AA88" s="72">
        <v>215760</v>
      </c>
      <c r="AB88" s="72">
        <v>215760</v>
      </c>
      <c r="AC88" s="72">
        <v>5535162</v>
      </c>
      <c r="AD88" s="73">
        <v>3.7517462417330644E-2</v>
      </c>
      <c r="AE88" s="72">
        <v>5535162</v>
      </c>
      <c r="AF88" s="73">
        <v>3.7517462417330644E-2</v>
      </c>
      <c r="AG88" s="72">
        <v>0</v>
      </c>
      <c r="AH88" s="73"/>
    </row>
    <row r="89" spans="1:34" ht="25.5" outlineLevel="3" x14ac:dyDescent="0.2">
      <c r="A89" s="69" t="s">
        <v>125</v>
      </c>
      <c r="B89" s="70" t="s">
        <v>143</v>
      </c>
      <c r="C89" s="69" t="s">
        <v>125</v>
      </c>
      <c r="D89" s="71"/>
      <c r="E89" s="69"/>
      <c r="F89" s="69"/>
      <c r="G89" s="69"/>
      <c r="H89" s="69"/>
      <c r="I89" s="69"/>
      <c r="J89" s="69"/>
      <c r="K89" s="69"/>
      <c r="L89" s="69"/>
      <c r="M89" s="72">
        <v>0</v>
      </c>
      <c r="N89" s="72">
        <v>-7000000</v>
      </c>
      <c r="O89" s="72">
        <v>5750922</v>
      </c>
      <c r="P89" s="72">
        <v>5750922</v>
      </c>
      <c r="Q89" s="72">
        <v>5750922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215760</v>
      </c>
      <c r="X89" s="72">
        <v>215760</v>
      </c>
      <c r="Y89" s="72">
        <v>0</v>
      </c>
      <c r="Z89" s="72">
        <v>215760</v>
      </c>
      <c r="AA89" s="72">
        <v>215760</v>
      </c>
      <c r="AB89" s="72">
        <v>215760</v>
      </c>
      <c r="AC89" s="72">
        <v>5535162</v>
      </c>
      <c r="AD89" s="73">
        <v>3.7517462417330644E-2</v>
      </c>
      <c r="AE89" s="72">
        <v>5535162</v>
      </c>
      <c r="AF89" s="73">
        <v>3.7517462417330644E-2</v>
      </c>
      <c r="AG89" s="72">
        <v>0</v>
      </c>
      <c r="AH89" s="73"/>
    </row>
    <row r="90" spans="1:34" outlineLevel="4" x14ac:dyDescent="0.2">
      <c r="A90" s="69" t="s">
        <v>126</v>
      </c>
      <c r="B90" s="70" t="s">
        <v>366</v>
      </c>
      <c r="C90" s="69" t="s">
        <v>126</v>
      </c>
      <c r="D90" s="71"/>
      <c r="E90" s="69"/>
      <c r="F90" s="69"/>
      <c r="G90" s="69"/>
      <c r="H90" s="69"/>
      <c r="I90" s="69"/>
      <c r="J90" s="69"/>
      <c r="K90" s="69"/>
      <c r="L90" s="69"/>
      <c r="M90" s="72">
        <v>0</v>
      </c>
      <c r="N90" s="72">
        <v>-7000000</v>
      </c>
      <c r="O90" s="72">
        <v>5750922</v>
      </c>
      <c r="P90" s="72">
        <v>5750922</v>
      </c>
      <c r="Q90" s="72">
        <v>5750922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215760</v>
      </c>
      <c r="X90" s="72">
        <v>215760</v>
      </c>
      <c r="Y90" s="72">
        <v>0</v>
      </c>
      <c r="Z90" s="72">
        <v>215760</v>
      </c>
      <c r="AA90" s="72">
        <v>215760</v>
      </c>
      <c r="AB90" s="72">
        <v>215760</v>
      </c>
      <c r="AC90" s="72">
        <v>5535162</v>
      </c>
      <c r="AD90" s="73">
        <v>3.7517462417330644E-2</v>
      </c>
      <c r="AE90" s="72">
        <v>5535162</v>
      </c>
      <c r="AF90" s="73">
        <v>3.7517462417330644E-2</v>
      </c>
      <c r="AG90" s="72">
        <v>0</v>
      </c>
      <c r="AH90" s="73"/>
    </row>
    <row r="91" spans="1:34" ht="38.25" outlineLevel="5" x14ac:dyDescent="0.2">
      <c r="A91" s="69" t="s">
        <v>43</v>
      </c>
      <c r="B91" s="70" t="s">
        <v>367</v>
      </c>
      <c r="C91" s="69" t="s">
        <v>43</v>
      </c>
      <c r="D91" s="71"/>
      <c r="E91" s="69"/>
      <c r="F91" s="69"/>
      <c r="G91" s="69"/>
      <c r="H91" s="69"/>
      <c r="I91" s="69"/>
      <c r="J91" s="69"/>
      <c r="K91" s="69"/>
      <c r="L91" s="69"/>
      <c r="M91" s="72">
        <v>0</v>
      </c>
      <c r="N91" s="72">
        <v>-7000000</v>
      </c>
      <c r="O91" s="72">
        <v>5750922</v>
      </c>
      <c r="P91" s="72">
        <v>5750922</v>
      </c>
      <c r="Q91" s="72">
        <v>5750922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215760</v>
      </c>
      <c r="X91" s="72">
        <v>215760</v>
      </c>
      <c r="Y91" s="72">
        <v>0</v>
      </c>
      <c r="Z91" s="72">
        <v>215760</v>
      </c>
      <c r="AA91" s="72">
        <v>215760</v>
      </c>
      <c r="AB91" s="72">
        <v>215760</v>
      </c>
      <c r="AC91" s="72">
        <v>5535162</v>
      </c>
      <c r="AD91" s="73">
        <v>3.7517462417330644E-2</v>
      </c>
      <c r="AE91" s="72">
        <v>5535162</v>
      </c>
      <c r="AF91" s="73">
        <v>3.7517462417330644E-2</v>
      </c>
      <c r="AG91" s="72">
        <v>0</v>
      </c>
      <c r="AH91" s="73"/>
    </row>
    <row r="92" spans="1:34" ht="25.5" outlineLevel="2" x14ac:dyDescent="0.2">
      <c r="A92" s="69" t="s">
        <v>397</v>
      </c>
      <c r="B92" s="70" t="s">
        <v>408</v>
      </c>
      <c r="C92" s="69" t="s">
        <v>397</v>
      </c>
      <c r="D92" s="71"/>
      <c r="E92" s="69"/>
      <c r="F92" s="69"/>
      <c r="G92" s="69"/>
      <c r="H92" s="69"/>
      <c r="I92" s="69"/>
      <c r="J92" s="69"/>
      <c r="K92" s="69"/>
      <c r="L92" s="69"/>
      <c r="M92" s="72">
        <v>0</v>
      </c>
      <c r="N92" s="72">
        <v>6750000</v>
      </c>
      <c r="O92" s="72">
        <v>6750000</v>
      </c>
      <c r="P92" s="72">
        <v>6750000</v>
      </c>
      <c r="Q92" s="72">
        <v>6750000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6750000</v>
      </c>
      <c r="AD92" s="73">
        <v>0</v>
      </c>
      <c r="AE92" s="72">
        <v>6750000</v>
      </c>
      <c r="AF92" s="73">
        <v>0</v>
      </c>
      <c r="AG92" s="72">
        <v>0</v>
      </c>
      <c r="AH92" s="73"/>
    </row>
    <row r="93" spans="1:34" outlineLevel="4" x14ac:dyDescent="0.2">
      <c r="A93" s="69" t="s">
        <v>398</v>
      </c>
      <c r="B93" s="70" t="s">
        <v>409</v>
      </c>
      <c r="C93" s="69" t="s">
        <v>398</v>
      </c>
      <c r="D93" s="71"/>
      <c r="E93" s="69"/>
      <c r="F93" s="69"/>
      <c r="G93" s="69"/>
      <c r="H93" s="69"/>
      <c r="I93" s="69"/>
      <c r="J93" s="69"/>
      <c r="K93" s="69"/>
      <c r="L93" s="69"/>
      <c r="M93" s="72">
        <v>0</v>
      </c>
      <c r="N93" s="72">
        <v>6750000</v>
      </c>
      <c r="O93" s="72">
        <v>6750000</v>
      </c>
      <c r="P93" s="72">
        <v>6750000</v>
      </c>
      <c r="Q93" s="72">
        <v>6750000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6750000</v>
      </c>
      <c r="AD93" s="73">
        <v>0</v>
      </c>
      <c r="AE93" s="72">
        <v>6750000</v>
      </c>
      <c r="AF93" s="73">
        <v>0</v>
      </c>
      <c r="AG93" s="72">
        <v>0</v>
      </c>
      <c r="AH93" s="73"/>
    </row>
    <row r="94" spans="1:34" ht="51" outlineLevel="5" x14ac:dyDescent="0.2">
      <c r="A94" s="69" t="s">
        <v>399</v>
      </c>
      <c r="B94" s="70" t="s">
        <v>211</v>
      </c>
      <c r="C94" s="69" t="s">
        <v>399</v>
      </c>
      <c r="D94" s="71"/>
      <c r="E94" s="69"/>
      <c r="F94" s="69"/>
      <c r="G94" s="69"/>
      <c r="H94" s="69"/>
      <c r="I94" s="69"/>
      <c r="J94" s="69"/>
      <c r="K94" s="69"/>
      <c r="L94" s="69"/>
      <c r="M94" s="72">
        <v>0</v>
      </c>
      <c r="N94" s="72">
        <v>6750000</v>
      </c>
      <c r="O94" s="72">
        <v>6750000</v>
      </c>
      <c r="P94" s="72">
        <v>6750000</v>
      </c>
      <c r="Q94" s="72">
        <v>6750000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6750000</v>
      </c>
      <c r="AD94" s="73">
        <v>0</v>
      </c>
      <c r="AE94" s="72">
        <v>6750000</v>
      </c>
      <c r="AF94" s="73">
        <v>0</v>
      </c>
      <c r="AG94" s="72">
        <v>0</v>
      </c>
      <c r="AH94" s="73"/>
    </row>
    <row r="95" spans="1:34" ht="25.5" outlineLevel="2" x14ac:dyDescent="0.2">
      <c r="A95" s="69" t="s">
        <v>127</v>
      </c>
      <c r="B95" s="70" t="s">
        <v>148</v>
      </c>
      <c r="C95" s="69" t="s">
        <v>127</v>
      </c>
      <c r="D95" s="71"/>
      <c r="E95" s="69"/>
      <c r="F95" s="69"/>
      <c r="G95" s="69"/>
      <c r="H95" s="69"/>
      <c r="I95" s="69"/>
      <c r="J95" s="69"/>
      <c r="K95" s="69"/>
      <c r="L95" s="69"/>
      <c r="M95" s="72">
        <v>0</v>
      </c>
      <c r="N95" s="72">
        <v>0</v>
      </c>
      <c r="O95" s="72">
        <v>780202</v>
      </c>
      <c r="P95" s="72">
        <v>780202</v>
      </c>
      <c r="Q95" s="72">
        <v>780202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780202</v>
      </c>
      <c r="X95" s="72">
        <v>780202</v>
      </c>
      <c r="Y95" s="72">
        <v>0</v>
      </c>
      <c r="Z95" s="72">
        <v>780202</v>
      </c>
      <c r="AA95" s="72">
        <v>780202</v>
      </c>
      <c r="AB95" s="72">
        <v>780202</v>
      </c>
      <c r="AC95" s="72">
        <v>0</v>
      </c>
      <c r="AD95" s="73">
        <v>1</v>
      </c>
      <c r="AE95" s="72">
        <v>0</v>
      </c>
      <c r="AF95" s="73">
        <v>1</v>
      </c>
      <c r="AG95" s="72">
        <v>0</v>
      </c>
      <c r="AH95" s="73"/>
    </row>
    <row r="96" spans="1:34" ht="51" outlineLevel="3" x14ac:dyDescent="0.2">
      <c r="A96" s="69" t="s">
        <v>128</v>
      </c>
      <c r="B96" s="70" t="s">
        <v>368</v>
      </c>
      <c r="C96" s="69" t="s">
        <v>128</v>
      </c>
      <c r="D96" s="71"/>
      <c r="E96" s="69"/>
      <c r="F96" s="69"/>
      <c r="G96" s="69"/>
      <c r="H96" s="69"/>
      <c r="I96" s="69"/>
      <c r="J96" s="69"/>
      <c r="K96" s="69"/>
      <c r="L96" s="69"/>
      <c r="M96" s="72">
        <v>0</v>
      </c>
      <c r="N96" s="72">
        <v>0</v>
      </c>
      <c r="O96" s="72">
        <v>780202</v>
      </c>
      <c r="P96" s="72">
        <v>780202</v>
      </c>
      <c r="Q96" s="72">
        <v>780202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780202</v>
      </c>
      <c r="X96" s="72">
        <v>780202</v>
      </c>
      <c r="Y96" s="72">
        <v>0</v>
      </c>
      <c r="Z96" s="72">
        <v>780202</v>
      </c>
      <c r="AA96" s="72">
        <v>780202</v>
      </c>
      <c r="AB96" s="72">
        <v>780202</v>
      </c>
      <c r="AC96" s="72">
        <v>0</v>
      </c>
      <c r="AD96" s="73">
        <v>1</v>
      </c>
      <c r="AE96" s="72">
        <v>0</v>
      </c>
      <c r="AF96" s="73">
        <v>1</v>
      </c>
      <c r="AG96" s="72">
        <v>0</v>
      </c>
      <c r="AH96" s="73"/>
    </row>
    <row r="97" spans="1:34" ht="38.25" outlineLevel="4" x14ac:dyDescent="0.2">
      <c r="A97" s="69" t="s">
        <v>129</v>
      </c>
      <c r="B97" s="70" t="s">
        <v>369</v>
      </c>
      <c r="C97" s="69" t="s">
        <v>129</v>
      </c>
      <c r="D97" s="71"/>
      <c r="E97" s="69"/>
      <c r="F97" s="69"/>
      <c r="G97" s="69"/>
      <c r="H97" s="69"/>
      <c r="I97" s="69"/>
      <c r="J97" s="69"/>
      <c r="K97" s="69"/>
      <c r="L97" s="69"/>
      <c r="M97" s="72">
        <v>0</v>
      </c>
      <c r="N97" s="72">
        <v>0</v>
      </c>
      <c r="O97" s="72">
        <v>780202</v>
      </c>
      <c r="P97" s="72">
        <v>780202</v>
      </c>
      <c r="Q97" s="72">
        <v>780202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780202</v>
      </c>
      <c r="X97" s="72">
        <v>780202</v>
      </c>
      <c r="Y97" s="72">
        <v>0</v>
      </c>
      <c r="Z97" s="72">
        <v>780202</v>
      </c>
      <c r="AA97" s="72">
        <v>780202</v>
      </c>
      <c r="AB97" s="72">
        <v>780202</v>
      </c>
      <c r="AC97" s="72">
        <v>0</v>
      </c>
      <c r="AD97" s="73">
        <v>1</v>
      </c>
      <c r="AE97" s="72">
        <v>0</v>
      </c>
      <c r="AF97" s="73">
        <v>1</v>
      </c>
      <c r="AG97" s="72">
        <v>0</v>
      </c>
      <c r="AH97" s="73"/>
    </row>
    <row r="98" spans="1:34" ht="38.25" outlineLevel="5" x14ac:dyDescent="0.2">
      <c r="A98" s="69" t="s">
        <v>13</v>
      </c>
      <c r="B98" s="70" t="s">
        <v>370</v>
      </c>
      <c r="C98" s="69" t="s">
        <v>13</v>
      </c>
      <c r="D98" s="71"/>
      <c r="E98" s="69"/>
      <c r="F98" s="69"/>
      <c r="G98" s="69"/>
      <c r="H98" s="69"/>
      <c r="I98" s="69"/>
      <c r="J98" s="69"/>
      <c r="K98" s="69"/>
      <c r="L98" s="69"/>
      <c r="M98" s="72">
        <v>0</v>
      </c>
      <c r="N98" s="72">
        <v>0</v>
      </c>
      <c r="O98" s="72">
        <v>780202</v>
      </c>
      <c r="P98" s="72">
        <v>780202</v>
      </c>
      <c r="Q98" s="72">
        <v>780202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780202</v>
      </c>
      <c r="X98" s="72">
        <v>780202</v>
      </c>
      <c r="Y98" s="72">
        <v>0</v>
      </c>
      <c r="Z98" s="72">
        <v>780202</v>
      </c>
      <c r="AA98" s="72">
        <v>780202</v>
      </c>
      <c r="AB98" s="72">
        <v>780202</v>
      </c>
      <c r="AC98" s="72">
        <v>0</v>
      </c>
      <c r="AD98" s="73">
        <v>1</v>
      </c>
      <c r="AE98" s="72">
        <v>0</v>
      </c>
      <c r="AF98" s="73">
        <v>1</v>
      </c>
      <c r="AG98" s="72">
        <v>0</v>
      </c>
      <c r="AH98" s="73"/>
    </row>
    <row r="99" spans="1:34" outlineLevel="2" x14ac:dyDescent="0.2">
      <c r="A99" s="69" t="s">
        <v>130</v>
      </c>
      <c r="B99" s="70" t="s">
        <v>263</v>
      </c>
      <c r="C99" s="69" t="s">
        <v>130</v>
      </c>
      <c r="D99" s="71"/>
      <c r="E99" s="69"/>
      <c r="F99" s="69"/>
      <c r="G99" s="69"/>
      <c r="H99" s="69"/>
      <c r="I99" s="69"/>
      <c r="J99" s="69"/>
      <c r="K99" s="69"/>
      <c r="L99" s="69"/>
      <c r="M99" s="72">
        <v>0</v>
      </c>
      <c r="N99" s="72">
        <v>23308750.43</v>
      </c>
      <c r="O99" s="72">
        <v>23308750.43</v>
      </c>
      <c r="P99" s="72">
        <v>23308750.43</v>
      </c>
      <c r="Q99" s="72">
        <v>23308750.43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21203231.93</v>
      </c>
      <c r="X99" s="72">
        <v>21203231.93</v>
      </c>
      <c r="Y99" s="72">
        <v>0</v>
      </c>
      <c r="Z99" s="72">
        <v>21203231.93</v>
      </c>
      <c r="AA99" s="72">
        <v>21203231.93</v>
      </c>
      <c r="AB99" s="72">
        <v>21203231.93</v>
      </c>
      <c r="AC99" s="72">
        <v>2105518.5</v>
      </c>
      <c r="AD99" s="73">
        <v>0.90966832364852779</v>
      </c>
      <c r="AE99" s="72">
        <v>2105518.5</v>
      </c>
      <c r="AF99" s="73">
        <v>0.90966832364852779</v>
      </c>
      <c r="AG99" s="72">
        <v>0</v>
      </c>
      <c r="AH99" s="73"/>
    </row>
    <row r="100" spans="1:34" ht="38.25" outlineLevel="3" x14ac:dyDescent="0.2">
      <c r="A100" s="69" t="s">
        <v>131</v>
      </c>
      <c r="B100" s="70" t="s">
        <v>371</v>
      </c>
      <c r="C100" s="69" t="s">
        <v>131</v>
      </c>
      <c r="D100" s="71"/>
      <c r="E100" s="69"/>
      <c r="F100" s="69"/>
      <c r="G100" s="69"/>
      <c r="H100" s="69"/>
      <c r="I100" s="69"/>
      <c r="J100" s="69"/>
      <c r="K100" s="69"/>
      <c r="L100" s="69"/>
      <c r="M100" s="72">
        <v>0</v>
      </c>
      <c r="N100" s="72">
        <v>15207354.43</v>
      </c>
      <c r="O100" s="72">
        <v>15207354.43</v>
      </c>
      <c r="P100" s="72">
        <v>15207354.43</v>
      </c>
      <c r="Q100" s="72">
        <v>15207354.43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15207354.43</v>
      </c>
      <c r="X100" s="72">
        <v>15207354.43</v>
      </c>
      <c r="Y100" s="72">
        <v>0</v>
      </c>
      <c r="Z100" s="72">
        <v>15207354.43</v>
      </c>
      <c r="AA100" s="72">
        <v>15207354.43</v>
      </c>
      <c r="AB100" s="72">
        <v>15207354.43</v>
      </c>
      <c r="AC100" s="72">
        <v>0</v>
      </c>
      <c r="AD100" s="73">
        <v>1</v>
      </c>
      <c r="AE100" s="72">
        <v>0</v>
      </c>
      <c r="AF100" s="73">
        <v>1</v>
      </c>
      <c r="AG100" s="72">
        <v>0</v>
      </c>
      <c r="AH100" s="73"/>
    </row>
    <row r="101" spans="1:34" ht="51" outlineLevel="4" x14ac:dyDescent="0.2">
      <c r="A101" s="69" t="s">
        <v>132</v>
      </c>
      <c r="B101" s="70" t="s">
        <v>372</v>
      </c>
      <c r="C101" s="69" t="s">
        <v>132</v>
      </c>
      <c r="D101" s="71"/>
      <c r="E101" s="69"/>
      <c r="F101" s="69"/>
      <c r="G101" s="69"/>
      <c r="H101" s="69"/>
      <c r="I101" s="69"/>
      <c r="J101" s="69"/>
      <c r="K101" s="69"/>
      <c r="L101" s="69"/>
      <c r="M101" s="72">
        <v>0</v>
      </c>
      <c r="N101" s="72">
        <v>15207354.43</v>
      </c>
      <c r="O101" s="72">
        <v>15207354.43</v>
      </c>
      <c r="P101" s="72">
        <v>15207354.43</v>
      </c>
      <c r="Q101" s="72">
        <v>15207354.43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15207354.43</v>
      </c>
      <c r="X101" s="72">
        <v>15207354.43</v>
      </c>
      <c r="Y101" s="72">
        <v>0</v>
      </c>
      <c r="Z101" s="72">
        <v>15207354.43</v>
      </c>
      <c r="AA101" s="72">
        <v>15207354.43</v>
      </c>
      <c r="AB101" s="72">
        <v>15207354.43</v>
      </c>
      <c r="AC101" s="72">
        <v>0</v>
      </c>
      <c r="AD101" s="73">
        <v>1</v>
      </c>
      <c r="AE101" s="72">
        <v>0</v>
      </c>
      <c r="AF101" s="73">
        <v>1</v>
      </c>
      <c r="AG101" s="72">
        <v>0</v>
      </c>
      <c r="AH101" s="73"/>
    </row>
    <row r="102" spans="1:34" ht="51" outlineLevel="5" x14ac:dyDescent="0.2">
      <c r="A102" s="69" t="s">
        <v>14</v>
      </c>
      <c r="B102" s="70" t="s">
        <v>373</v>
      </c>
      <c r="C102" s="69" t="s">
        <v>14</v>
      </c>
      <c r="D102" s="71"/>
      <c r="E102" s="69"/>
      <c r="F102" s="69"/>
      <c r="G102" s="69"/>
      <c r="H102" s="69"/>
      <c r="I102" s="69"/>
      <c r="J102" s="69"/>
      <c r="K102" s="69"/>
      <c r="L102" s="69"/>
      <c r="M102" s="72">
        <v>0</v>
      </c>
      <c r="N102" s="72">
        <v>14750194.43</v>
      </c>
      <c r="O102" s="72">
        <v>14750194.43</v>
      </c>
      <c r="P102" s="72">
        <v>14750194.43</v>
      </c>
      <c r="Q102" s="72">
        <v>14750194.43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14750194.43</v>
      </c>
      <c r="X102" s="72">
        <v>14750194.43</v>
      </c>
      <c r="Y102" s="72">
        <v>0</v>
      </c>
      <c r="Z102" s="72">
        <v>14750194.43</v>
      </c>
      <c r="AA102" s="72">
        <v>14750194.43</v>
      </c>
      <c r="AB102" s="72">
        <v>14750194.43</v>
      </c>
      <c r="AC102" s="72">
        <v>0</v>
      </c>
      <c r="AD102" s="73">
        <v>1</v>
      </c>
      <c r="AE102" s="72">
        <v>0</v>
      </c>
      <c r="AF102" s="73">
        <v>1</v>
      </c>
      <c r="AG102" s="72">
        <v>0</v>
      </c>
      <c r="AH102" s="73"/>
    </row>
    <row r="103" spans="1:34" ht="51" outlineLevel="5" x14ac:dyDescent="0.2">
      <c r="A103" s="69" t="s">
        <v>15</v>
      </c>
      <c r="B103" s="70" t="s">
        <v>373</v>
      </c>
      <c r="C103" s="69" t="s">
        <v>15</v>
      </c>
      <c r="D103" s="71"/>
      <c r="E103" s="69"/>
      <c r="F103" s="69"/>
      <c r="G103" s="69"/>
      <c r="H103" s="69"/>
      <c r="I103" s="69"/>
      <c r="J103" s="69"/>
      <c r="K103" s="69"/>
      <c r="L103" s="69"/>
      <c r="M103" s="72">
        <v>0</v>
      </c>
      <c r="N103" s="72">
        <v>457160</v>
      </c>
      <c r="O103" s="72">
        <v>457160</v>
      </c>
      <c r="P103" s="72">
        <v>457160</v>
      </c>
      <c r="Q103" s="72">
        <v>457160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457160</v>
      </c>
      <c r="X103" s="72">
        <v>457160</v>
      </c>
      <c r="Y103" s="72">
        <v>0</v>
      </c>
      <c r="Z103" s="72">
        <v>457160</v>
      </c>
      <c r="AA103" s="72">
        <v>457160</v>
      </c>
      <c r="AB103" s="72">
        <v>457160</v>
      </c>
      <c r="AC103" s="72">
        <v>0</v>
      </c>
      <c r="AD103" s="73">
        <v>1</v>
      </c>
      <c r="AE103" s="72">
        <v>0</v>
      </c>
      <c r="AF103" s="73">
        <v>1</v>
      </c>
      <c r="AG103" s="72">
        <v>0</v>
      </c>
      <c r="AH103" s="73"/>
    </row>
    <row r="104" spans="1:34" ht="25.5" outlineLevel="4" x14ac:dyDescent="0.2">
      <c r="A104" s="69" t="s">
        <v>133</v>
      </c>
      <c r="B104" s="70" t="s">
        <v>374</v>
      </c>
      <c r="C104" s="69" t="s">
        <v>133</v>
      </c>
      <c r="D104" s="71"/>
      <c r="E104" s="69"/>
      <c r="F104" s="69"/>
      <c r="G104" s="69"/>
      <c r="H104" s="69"/>
      <c r="I104" s="69"/>
      <c r="J104" s="69"/>
      <c r="K104" s="69"/>
      <c r="L104" s="69"/>
      <c r="M104" s="72">
        <v>0</v>
      </c>
      <c r="N104" s="72">
        <v>8101396</v>
      </c>
      <c r="O104" s="72">
        <v>8101396</v>
      </c>
      <c r="P104" s="72">
        <v>8101396</v>
      </c>
      <c r="Q104" s="72">
        <v>8101396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5995877.5</v>
      </c>
      <c r="X104" s="72">
        <v>5995877.5</v>
      </c>
      <c r="Y104" s="72">
        <v>0</v>
      </c>
      <c r="Z104" s="72">
        <v>5995877.5</v>
      </c>
      <c r="AA104" s="72">
        <v>5995877.5</v>
      </c>
      <c r="AB104" s="72">
        <v>5995877.5</v>
      </c>
      <c r="AC104" s="72">
        <v>2105518.5</v>
      </c>
      <c r="AD104" s="73">
        <v>0.74010423635630207</v>
      </c>
      <c r="AE104" s="72">
        <v>2105518.5</v>
      </c>
      <c r="AF104" s="73">
        <v>0.74010423635630207</v>
      </c>
      <c r="AG104" s="72">
        <v>0</v>
      </c>
      <c r="AH104" s="73"/>
    </row>
    <row r="105" spans="1:34" ht="51" outlineLevel="5" x14ac:dyDescent="0.2">
      <c r="A105" s="69" t="s">
        <v>400</v>
      </c>
      <c r="B105" s="70" t="s">
        <v>410</v>
      </c>
      <c r="C105" s="69" t="s">
        <v>400</v>
      </c>
      <c r="D105" s="71"/>
      <c r="E105" s="69"/>
      <c r="F105" s="69"/>
      <c r="G105" s="69"/>
      <c r="H105" s="69"/>
      <c r="I105" s="69"/>
      <c r="J105" s="69"/>
      <c r="K105" s="69"/>
      <c r="L105" s="69"/>
      <c r="M105" s="72">
        <v>0</v>
      </c>
      <c r="N105" s="72">
        <v>2105518.5</v>
      </c>
      <c r="O105" s="72">
        <v>2105518.5</v>
      </c>
      <c r="P105" s="72">
        <v>2105518.5</v>
      </c>
      <c r="Q105" s="72">
        <v>2105518.5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2105518.5</v>
      </c>
      <c r="AD105" s="73">
        <v>0</v>
      </c>
      <c r="AE105" s="72">
        <v>2105518.5</v>
      </c>
      <c r="AF105" s="73">
        <v>0</v>
      </c>
      <c r="AG105" s="72">
        <v>0</v>
      </c>
      <c r="AH105" s="73"/>
    </row>
    <row r="106" spans="1:34" ht="63.75" outlineLevel="5" x14ac:dyDescent="0.2">
      <c r="A106" s="69" t="s">
        <v>16</v>
      </c>
      <c r="B106" s="70" t="s">
        <v>158</v>
      </c>
      <c r="C106" s="69" t="s">
        <v>16</v>
      </c>
      <c r="D106" s="71"/>
      <c r="E106" s="69"/>
      <c r="F106" s="69"/>
      <c r="G106" s="69"/>
      <c r="H106" s="69"/>
      <c r="I106" s="69"/>
      <c r="J106" s="69"/>
      <c r="K106" s="69"/>
      <c r="L106" s="69"/>
      <c r="M106" s="72">
        <v>0</v>
      </c>
      <c r="N106" s="72">
        <v>5873621.4199999999</v>
      </c>
      <c r="O106" s="72">
        <v>5873621.4199999999</v>
      </c>
      <c r="P106" s="72">
        <v>5873621.4199999999</v>
      </c>
      <c r="Q106" s="72">
        <v>5873621.4199999999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5873621.4199999999</v>
      </c>
      <c r="X106" s="72">
        <v>5873621.4199999999</v>
      </c>
      <c r="Y106" s="72">
        <v>0</v>
      </c>
      <c r="Z106" s="72">
        <v>5873621.4199999999</v>
      </c>
      <c r="AA106" s="72">
        <v>5873621.4199999999</v>
      </c>
      <c r="AB106" s="72">
        <v>5873621.4199999999</v>
      </c>
      <c r="AC106" s="72">
        <v>0</v>
      </c>
      <c r="AD106" s="73">
        <v>1</v>
      </c>
      <c r="AE106" s="72">
        <v>0</v>
      </c>
      <c r="AF106" s="73">
        <v>1</v>
      </c>
      <c r="AG106" s="72">
        <v>0</v>
      </c>
      <c r="AH106" s="73"/>
    </row>
    <row r="107" spans="1:34" ht="51" outlineLevel="5" x14ac:dyDescent="0.2">
      <c r="A107" s="69" t="s">
        <v>17</v>
      </c>
      <c r="B107" s="70" t="s">
        <v>375</v>
      </c>
      <c r="C107" s="69" t="s">
        <v>17</v>
      </c>
      <c r="D107" s="71"/>
      <c r="E107" s="69"/>
      <c r="F107" s="69"/>
      <c r="G107" s="69"/>
      <c r="H107" s="69"/>
      <c r="I107" s="69"/>
      <c r="J107" s="69"/>
      <c r="K107" s="69"/>
      <c r="L107" s="69"/>
      <c r="M107" s="72">
        <v>0</v>
      </c>
      <c r="N107" s="72">
        <v>122256.08</v>
      </c>
      <c r="O107" s="72">
        <v>122256.08</v>
      </c>
      <c r="P107" s="72">
        <v>122256.08</v>
      </c>
      <c r="Q107" s="72">
        <v>122256.08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122256.08</v>
      </c>
      <c r="X107" s="72">
        <v>122256.08</v>
      </c>
      <c r="Y107" s="72">
        <v>0</v>
      </c>
      <c r="Z107" s="72">
        <v>122256.08</v>
      </c>
      <c r="AA107" s="72">
        <v>122256.08</v>
      </c>
      <c r="AB107" s="72">
        <v>122256.08</v>
      </c>
      <c r="AC107" s="72">
        <v>0</v>
      </c>
      <c r="AD107" s="73">
        <v>1</v>
      </c>
      <c r="AE107" s="72">
        <v>0</v>
      </c>
      <c r="AF107" s="73">
        <v>1</v>
      </c>
      <c r="AG107" s="72">
        <v>0</v>
      </c>
      <c r="AH107" s="73"/>
    </row>
    <row r="108" spans="1:34" ht="25.5" outlineLevel="1" x14ac:dyDescent="0.2">
      <c r="A108" s="69" t="s">
        <v>134</v>
      </c>
      <c r="B108" s="70" t="s">
        <v>376</v>
      </c>
      <c r="C108" s="69" t="s">
        <v>134</v>
      </c>
      <c r="D108" s="71"/>
      <c r="E108" s="69"/>
      <c r="F108" s="69"/>
      <c r="G108" s="69"/>
      <c r="H108" s="69"/>
      <c r="I108" s="69"/>
      <c r="J108" s="69"/>
      <c r="K108" s="69"/>
      <c r="L108" s="69"/>
      <c r="M108" s="72">
        <v>0</v>
      </c>
      <c r="N108" s="72">
        <v>50000</v>
      </c>
      <c r="O108" s="72">
        <v>50000</v>
      </c>
      <c r="P108" s="72">
        <v>50000</v>
      </c>
      <c r="Q108" s="72">
        <v>50000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50000</v>
      </c>
      <c r="X108" s="72">
        <v>50000</v>
      </c>
      <c r="Y108" s="72">
        <v>0</v>
      </c>
      <c r="Z108" s="72">
        <v>50000</v>
      </c>
      <c r="AA108" s="72">
        <v>50000</v>
      </c>
      <c r="AB108" s="72">
        <v>50000</v>
      </c>
      <c r="AC108" s="72">
        <v>0</v>
      </c>
      <c r="AD108" s="73">
        <v>1</v>
      </c>
      <c r="AE108" s="72">
        <v>0</v>
      </c>
      <c r="AF108" s="73">
        <v>1</v>
      </c>
      <c r="AG108" s="72">
        <v>0</v>
      </c>
      <c r="AH108" s="73"/>
    </row>
    <row r="109" spans="1:34" ht="38.25" outlineLevel="5" x14ac:dyDescent="0.2">
      <c r="A109" s="69" t="s">
        <v>18</v>
      </c>
      <c r="B109" s="70" t="s">
        <v>377</v>
      </c>
      <c r="C109" s="69" t="s">
        <v>18</v>
      </c>
      <c r="D109" s="71"/>
      <c r="E109" s="69"/>
      <c r="F109" s="69"/>
      <c r="G109" s="69"/>
      <c r="H109" s="69"/>
      <c r="I109" s="69"/>
      <c r="J109" s="69"/>
      <c r="K109" s="69"/>
      <c r="L109" s="69"/>
      <c r="M109" s="72">
        <v>0</v>
      </c>
      <c r="N109" s="72">
        <v>50000</v>
      </c>
      <c r="O109" s="72">
        <v>50000</v>
      </c>
      <c r="P109" s="72">
        <v>50000</v>
      </c>
      <c r="Q109" s="72">
        <v>50000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50000</v>
      </c>
      <c r="X109" s="72">
        <v>50000</v>
      </c>
      <c r="Y109" s="72">
        <v>0</v>
      </c>
      <c r="Z109" s="72">
        <v>50000</v>
      </c>
      <c r="AA109" s="72">
        <v>50000</v>
      </c>
      <c r="AB109" s="72">
        <v>50000</v>
      </c>
      <c r="AC109" s="72">
        <v>0</v>
      </c>
      <c r="AD109" s="73">
        <v>1</v>
      </c>
      <c r="AE109" s="72">
        <v>0</v>
      </c>
      <c r="AF109" s="73">
        <v>1</v>
      </c>
      <c r="AG109" s="72">
        <v>0</v>
      </c>
      <c r="AH109" s="73"/>
    </row>
    <row r="110" spans="1:34" x14ac:dyDescent="0.2">
      <c r="A110" s="85" t="s">
        <v>135</v>
      </c>
      <c r="B110" s="86"/>
      <c r="C110" s="86"/>
      <c r="D110" s="86"/>
      <c r="E110" s="86"/>
      <c r="F110" s="87"/>
      <c r="G110" s="74"/>
      <c r="H110" s="74"/>
      <c r="I110" s="74"/>
      <c r="J110" s="74"/>
      <c r="K110" s="74"/>
      <c r="L110" s="74"/>
      <c r="M110" s="75">
        <v>0</v>
      </c>
      <c r="N110" s="75">
        <v>51484433.170000002</v>
      </c>
      <c r="O110" s="75">
        <v>104647280.17</v>
      </c>
      <c r="P110" s="75">
        <v>104647280.17</v>
      </c>
      <c r="Q110" s="75">
        <v>104647280.17</v>
      </c>
      <c r="R110" s="75">
        <v>0</v>
      </c>
      <c r="S110" s="75">
        <v>0</v>
      </c>
      <c r="T110" s="75">
        <v>0</v>
      </c>
      <c r="U110" s="75">
        <v>0</v>
      </c>
      <c r="V110" s="75">
        <v>5128774.9000000004</v>
      </c>
      <c r="W110" s="75">
        <v>96233545.340000004</v>
      </c>
      <c r="X110" s="75">
        <v>91104770.439999998</v>
      </c>
      <c r="Y110" s="75">
        <v>5128774.9000000004</v>
      </c>
      <c r="Z110" s="75">
        <v>96233545.340000004</v>
      </c>
      <c r="AA110" s="75">
        <v>91104770.439999998</v>
      </c>
      <c r="AB110" s="75">
        <v>91104770.439999998</v>
      </c>
      <c r="AC110" s="75">
        <v>13542509.73</v>
      </c>
      <c r="AD110" s="76">
        <v>0.87058899468767725</v>
      </c>
      <c r="AE110" s="75">
        <v>13542509.73</v>
      </c>
      <c r="AF110" s="76">
        <v>0.87058899468767725</v>
      </c>
      <c r="AG110" s="75">
        <v>0</v>
      </c>
      <c r="AH110" s="76"/>
    </row>
    <row r="111" spans="1:34" x14ac:dyDescent="0.2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 t="s">
        <v>57</v>
      </c>
      <c r="AC111" s="77"/>
      <c r="AD111" s="77"/>
      <c r="AE111" s="77"/>
      <c r="AF111" s="77"/>
      <c r="AG111" s="77"/>
      <c r="AH111" s="77"/>
    </row>
    <row r="112" spans="1:34" x14ac:dyDescent="0.2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78"/>
      <c r="AA112" s="78"/>
      <c r="AB112" s="78"/>
      <c r="AC112" s="78"/>
      <c r="AD112" s="78"/>
      <c r="AE112" s="78"/>
      <c r="AF112" s="78"/>
      <c r="AG112" s="78"/>
      <c r="AH112" s="78"/>
    </row>
  </sheetData>
  <mergeCells count="29">
    <mergeCell ref="A110:F110"/>
    <mergeCell ref="A112:Y112"/>
    <mergeCell ref="O1:AA1"/>
    <mergeCell ref="T6:T7"/>
    <mergeCell ref="U6:U7"/>
    <mergeCell ref="V6:X6"/>
    <mergeCell ref="Y6:AA6"/>
    <mergeCell ref="A6:A7"/>
    <mergeCell ref="B6:B7"/>
    <mergeCell ref="C6:C7"/>
    <mergeCell ref="D6:F6"/>
    <mergeCell ref="A2:AH2"/>
    <mergeCell ref="A3:AF3"/>
    <mergeCell ref="A4:AF4"/>
    <mergeCell ref="A5:AH5"/>
    <mergeCell ref="AG6:AH6"/>
    <mergeCell ref="AC6:AD6"/>
    <mergeCell ref="G6:I6"/>
    <mergeCell ref="J6:J7"/>
    <mergeCell ref="K6:K7"/>
    <mergeCell ref="L6:L7"/>
    <mergeCell ref="M6:M7"/>
    <mergeCell ref="AE6:AF6"/>
    <mergeCell ref="N6:N7"/>
    <mergeCell ref="O6:O7"/>
    <mergeCell ref="P6:P7"/>
    <mergeCell ref="Q6:Q7"/>
    <mergeCell ref="R6:R7"/>
    <mergeCell ref="S6:S7"/>
  </mergeCells>
  <pageMargins left="0.51181102362204722" right="0.31496062992125984" top="0.35433070866141736" bottom="0.35433070866141736" header="0" footer="0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E1" sqref="E1:G1"/>
    </sheetView>
  </sheetViews>
  <sheetFormatPr defaultRowHeight="15.75" x14ac:dyDescent="0.25"/>
  <cols>
    <col min="1" max="1" width="64.7109375" style="25" customWidth="1"/>
    <col min="2" max="2" width="6.85546875" style="32" customWidth="1"/>
    <col min="3" max="3" width="7.28515625" style="32" customWidth="1"/>
    <col min="4" max="4" width="8.5703125" style="32" customWidth="1"/>
    <col min="5" max="5" width="7.28515625" style="32" customWidth="1"/>
    <col min="6" max="7" width="16" style="25" customWidth="1"/>
    <col min="8" max="16384" width="9.140625" style="25"/>
  </cols>
  <sheetData>
    <row r="1" spans="1:7" ht="42" customHeight="1" x14ac:dyDescent="0.25">
      <c r="A1" s="33"/>
      <c r="B1" s="33"/>
      <c r="C1" s="33"/>
      <c r="D1" s="33"/>
      <c r="E1" s="89" t="s">
        <v>213</v>
      </c>
      <c r="F1" s="89"/>
      <c r="G1" s="89"/>
    </row>
    <row r="2" spans="1:7" ht="18.75" x14ac:dyDescent="0.3">
      <c r="A2" s="99" t="s">
        <v>216</v>
      </c>
      <c r="B2" s="99"/>
      <c r="C2" s="99"/>
      <c r="D2" s="99"/>
      <c r="E2" s="99"/>
      <c r="F2" s="99"/>
      <c r="G2" s="99"/>
    </row>
    <row r="3" spans="1:7" ht="18.75" x14ac:dyDescent="0.3">
      <c r="A3" s="100" t="s">
        <v>274</v>
      </c>
      <c r="B3" s="100"/>
      <c r="C3" s="100"/>
      <c r="D3" s="100"/>
      <c r="E3" s="100"/>
      <c r="F3" s="100"/>
      <c r="G3" s="100"/>
    </row>
    <row r="4" spans="1:7" x14ac:dyDescent="0.25">
      <c r="A4" s="103" t="s">
        <v>275</v>
      </c>
      <c r="B4" s="103"/>
      <c r="C4" s="103"/>
      <c r="D4" s="103"/>
      <c r="E4" s="103"/>
      <c r="F4" s="103"/>
      <c r="G4" s="103"/>
    </row>
    <row r="5" spans="1:7" x14ac:dyDescent="0.25">
      <c r="A5" s="22"/>
      <c r="B5" s="28"/>
      <c r="C5" s="28"/>
      <c r="D5" s="28"/>
      <c r="E5" s="28"/>
      <c r="F5" s="94" t="s">
        <v>0</v>
      </c>
      <c r="G5" s="94"/>
    </row>
    <row r="6" spans="1:7" x14ac:dyDescent="0.25">
      <c r="A6" s="97" t="s">
        <v>1</v>
      </c>
      <c r="B6" s="101" t="s">
        <v>53</v>
      </c>
      <c r="C6" s="101" t="s">
        <v>54</v>
      </c>
      <c r="D6" s="101" t="s">
        <v>55</v>
      </c>
      <c r="E6" s="101" t="s">
        <v>56</v>
      </c>
      <c r="F6" s="97" t="s">
        <v>58</v>
      </c>
      <c r="G6" s="97" t="s">
        <v>59</v>
      </c>
    </row>
    <row r="7" spans="1:7" x14ac:dyDescent="0.25">
      <c r="A7" s="98"/>
      <c r="B7" s="102"/>
      <c r="C7" s="102"/>
      <c r="D7" s="102"/>
      <c r="E7" s="102"/>
      <c r="F7" s="98"/>
      <c r="G7" s="98"/>
    </row>
    <row r="8" spans="1:7" ht="31.5" x14ac:dyDescent="0.25">
      <c r="A8" s="23" t="s">
        <v>217</v>
      </c>
      <c r="B8" s="30" t="s">
        <v>64</v>
      </c>
      <c r="C8" s="30" t="s">
        <v>61</v>
      </c>
      <c r="D8" s="30" t="s">
        <v>62</v>
      </c>
      <c r="E8" s="30" t="s">
        <v>60</v>
      </c>
      <c r="F8" s="24">
        <v>104956561.52</v>
      </c>
      <c r="G8" s="24">
        <v>90565881.019999996</v>
      </c>
    </row>
    <row r="9" spans="1:7" ht="47.25" x14ac:dyDescent="0.25">
      <c r="A9" s="27" t="s">
        <v>218</v>
      </c>
      <c r="B9" s="30" t="s">
        <v>64</v>
      </c>
      <c r="C9" s="30" t="s">
        <v>63</v>
      </c>
      <c r="D9" s="30" t="s">
        <v>62</v>
      </c>
      <c r="E9" s="30" t="s">
        <v>60</v>
      </c>
      <c r="F9" s="24">
        <v>322156.84000000003</v>
      </c>
      <c r="G9" s="24">
        <v>322156.84000000003</v>
      </c>
    </row>
    <row r="10" spans="1:7" x14ac:dyDescent="0.25">
      <c r="A10" s="27" t="s">
        <v>220</v>
      </c>
      <c r="B10" s="30" t="s">
        <v>64</v>
      </c>
      <c r="C10" s="30" t="s">
        <v>63</v>
      </c>
      <c r="D10" s="30" t="s">
        <v>163</v>
      </c>
      <c r="E10" s="30" t="s">
        <v>60</v>
      </c>
      <c r="F10" s="24">
        <v>322156.84000000003</v>
      </c>
      <c r="G10" s="24">
        <v>322156.84000000003</v>
      </c>
    </row>
    <row r="11" spans="1:7" ht="66" customHeight="1" x14ac:dyDescent="0.25">
      <c r="A11" s="27" t="s">
        <v>219</v>
      </c>
      <c r="B11" s="30" t="s">
        <v>64</v>
      </c>
      <c r="C11" s="30" t="s">
        <v>63</v>
      </c>
      <c r="D11" s="30" t="s">
        <v>163</v>
      </c>
      <c r="E11" s="30" t="s">
        <v>164</v>
      </c>
      <c r="F11" s="24">
        <v>312480</v>
      </c>
      <c r="G11" s="24">
        <v>312480</v>
      </c>
    </row>
    <row r="12" spans="1:7" ht="31.5" x14ac:dyDescent="0.25">
      <c r="A12" s="27" t="s">
        <v>221</v>
      </c>
      <c r="B12" s="30" t="s">
        <v>64</v>
      </c>
      <c r="C12" s="30" t="s">
        <v>63</v>
      </c>
      <c r="D12" s="30" t="s">
        <v>163</v>
      </c>
      <c r="E12" s="30" t="s">
        <v>73</v>
      </c>
      <c r="F12" s="24">
        <v>2000</v>
      </c>
      <c r="G12" s="24">
        <v>2000</v>
      </c>
    </row>
    <row r="13" spans="1:7" ht="31.5" x14ac:dyDescent="0.25">
      <c r="A13" s="27" t="s">
        <v>222</v>
      </c>
      <c r="B13" s="30" t="s">
        <v>64</v>
      </c>
      <c r="C13" s="30" t="s">
        <v>63</v>
      </c>
      <c r="D13" s="30" t="s">
        <v>163</v>
      </c>
      <c r="E13" s="30" t="s">
        <v>70</v>
      </c>
      <c r="F13" s="24">
        <v>7676.84</v>
      </c>
      <c r="G13" s="24">
        <v>7676.84</v>
      </c>
    </row>
    <row r="14" spans="1:7" ht="48" customHeight="1" x14ac:dyDescent="0.25">
      <c r="A14" s="27" t="s">
        <v>223</v>
      </c>
      <c r="B14" s="30" t="s">
        <v>64</v>
      </c>
      <c r="C14" s="30" t="s">
        <v>65</v>
      </c>
      <c r="D14" s="30" t="s">
        <v>62</v>
      </c>
      <c r="E14" s="30" t="s">
        <v>60</v>
      </c>
      <c r="F14" s="24">
        <v>16650125.039999999</v>
      </c>
      <c r="G14" s="24">
        <v>16650125.039999999</v>
      </c>
    </row>
    <row r="15" spans="1:7" x14ac:dyDescent="0.25">
      <c r="A15" s="27" t="s">
        <v>220</v>
      </c>
      <c r="B15" s="30" t="s">
        <v>64</v>
      </c>
      <c r="C15" s="30" t="s">
        <v>65</v>
      </c>
      <c r="D15" s="30" t="s">
        <v>165</v>
      </c>
      <c r="E15" s="30" t="s">
        <v>60</v>
      </c>
      <c r="F15" s="24">
        <v>15339905.51</v>
      </c>
      <c r="G15" s="24">
        <v>15339905.51</v>
      </c>
    </row>
    <row r="16" spans="1:7" ht="31.5" x14ac:dyDescent="0.25">
      <c r="A16" s="27" t="s">
        <v>224</v>
      </c>
      <c r="B16" s="30" t="s">
        <v>64</v>
      </c>
      <c r="C16" s="30" t="s">
        <v>65</v>
      </c>
      <c r="D16" s="30" t="s">
        <v>165</v>
      </c>
      <c r="E16" s="30" t="s">
        <v>69</v>
      </c>
      <c r="F16" s="24">
        <v>13395249.25</v>
      </c>
      <c r="G16" s="24">
        <v>13395249.25</v>
      </c>
    </row>
    <row r="17" spans="1:7" ht="32.25" customHeight="1" x14ac:dyDescent="0.25">
      <c r="A17" s="27" t="s">
        <v>225</v>
      </c>
      <c r="B17" s="30" t="s">
        <v>64</v>
      </c>
      <c r="C17" s="30" t="s">
        <v>65</v>
      </c>
      <c r="D17" s="30" t="s">
        <v>165</v>
      </c>
      <c r="E17" s="30" t="s">
        <v>166</v>
      </c>
      <c r="F17" s="24">
        <v>35440</v>
      </c>
      <c r="G17" s="24">
        <v>35440</v>
      </c>
    </row>
    <row r="18" spans="1:7" ht="31.5" x14ac:dyDescent="0.25">
      <c r="A18" s="27" t="s">
        <v>221</v>
      </c>
      <c r="B18" s="30" t="s">
        <v>64</v>
      </c>
      <c r="C18" s="30" t="s">
        <v>65</v>
      </c>
      <c r="D18" s="30" t="s">
        <v>165</v>
      </c>
      <c r="E18" s="30" t="s">
        <v>73</v>
      </c>
      <c r="F18" s="24">
        <v>620776.19999999995</v>
      </c>
      <c r="G18" s="24">
        <v>620776.19999999995</v>
      </c>
    </row>
    <row r="19" spans="1:7" ht="31.5" x14ac:dyDescent="0.25">
      <c r="A19" s="27" t="s">
        <v>222</v>
      </c>
      <c r="B19" s="30" t="s">
        <v>64</v>
      </c>
      <c r="C19" s="30" t="s">
        <v>65</v>
      </c>
      <c r="D19" s="30" t="s">
        <v>165</v>
      </c>
      <c r="E19" s="30" t="s">
        <v>70</v>
      </c>
      <c r="F19" s="24">
        <v>1282920.8799999999</v>
      </c>
      <c r="G19" s="24">
        <v>1282920.8799999999</v>
      </c>
    </row>
    <row r="20" spans="1:7" x14ac:dyDescent="0.25">
      <c r="A20" s="27" t="s">
        <v>226</v>
      </c>
      <c r="B20" s="30" t="s">
        <v>64</v>
      </c>
      <c r="C20" s="30" t="s">
        <v>65</v>
      </c>
      <c r="D20" s="30" t="s">
        <v>165</v>
      </c>
      <c r="E20" s="30" t="s">
        <v>167</v>
      </c>
      <c r="F20" s="24">
        <v>5519.18</v>
      </c>
      <c r="G20" s="24">
        <v>5519.18</v>
      </c>
    </row>
    <row r="21" spans="1:7" ht="31.5" x14ac:dyDescent="0.25">
      <c r="A21" s="27" t="s">
        <v>227</v>
      </c>
      <c r="B21" s="30" t="s">
        <v>64</v>
      </c>
      <c r="C21" s="30" t="s">
        <v>65</v>
      </c>
      <c r="D21" s="30" t="s">
        <v>168</v>
      </c>
      <c r="E21" s="30" t="s">
        <v>60</v>
      </c>
      <c r="F21" s="24">
        <v>1310219.53</v>
      </c>
      <c r="G21" s="24">
        <v>1310219.53</v>
      </c>
    </row>
    <row r="22" spans="1:7" ht="31.5" x14ac:dyDescent="0.25">
      <c r="A22" s="27" t="s">
        <v>224</v>
      </c>
      <c r="B22" s="30" t="s">
        <v>64</v>
      </c>
      <c r="C22" s="30" t="s">
        <v>65</v>
      </c>
      <c r="D22" s="30" t="s">
        <v>168</v>
      </c>
      <c r="E22" s="30" t="s">
        <v>69</v>
      </c>
      <c r="F22" s="24">
        <v>1310219.53</v>
      </c>
      <c r="G22" s="24">
        <v>1310219.53</v>
      </c>
    </row>
    <row r="23" spans="1:7" x14ac:dyDescent="0.25">
      <c r="A23" s="27" t="s">
        <v>228</v>
      </c>
      <c r="B23" s="30" t="s">
        <v>64</v>
      </c>
      <c r="C23" s="30" t="s">
        <v>66</v>
      </c>
      <c r="D23" s="30" t="s">
        <v>62</v>
      </c>
      <c r="E23" s="30" t="s">
        <v>60</v>
      </c>
      <c r="F23" s="24">
        <v>2996345.87</v>
      </c>
      <c r="G23" s="24">
        <v>2996345.87</v>
      </c>
    </row>
    <row r="24" spans="1:7" ht="47.25" x14ac:dyDescent="0.25">
      <c r="A24" s="27" t="s">
        <v>229</v>
      </c>
      <c r="B24" s="30" t="s">
        <v>64</v>
      </c>
      <c r="C24" s="30" t="s">
        <v>66</v>
      </c>
      <c r="D24" s="30" t="s">
        <v>169</v>
      </c>
      <c r="E24" s="30" t="s">
        <v>60</v>
      </c>
      <c r="F24" s="24">
        <v>122256.08</v>
      </c>
      <c r="G24" s="24">
        <v>122256.08</v>
      </c>
    </row>
    <row r="25" spans="1:7" ht="31.5" x14ac:dyDescent="0.25">
      <c r="A25" s="27" t="s">
        <v>224</v>
      </c>
      <c r="B25" s="30" t="s">
        <v>64</v>
      </c>
      <c r="C25" s="30" t="s">
        <v>66</v>
      </c>
      <c r="D25" s="30" t="s">
        <v>169</v>
      </c>
      <c r="E25" s="30" t="s">
        <v>69</v>
      </c>
      <c r="F25" s="24">
        <v>122256.08</v>
      </c>
      <c r="G25" s="24">
        <v>122256.08</v>
      </c>
    </row>
    <row r="26" spans="1:7" x14ac:dyDescent="0.25">
      <c r="A26" s="27" t="s">
        <v>230</v>
      </c>
      <c r="B26" s="30" t="s">
        <v>64</v>
      </c>
      <c r="C26" s="30" t="s">
        <v>66</v>
      </c>
      <c r="D26" s="30" t="s">
        <v>170</v>
      </c>
      <c r="E26" s="30" t="s">
        <v>60</v>
      </c>
      <c r="F26" s="24">
        <v>2874089.79</v>
      </c>
      <c r="G26" s="24">
        <v>2874089.79</v>
      </c>
    </row>
    <row r="27" spans="1:7" ht="30.75" customHeight="1" x14ac:dyDescent="0.25">
      <c r="A27" s="27" t="s">
        <v>225</v>
      </c>
      <c r="B27" s="30" t="s">
        <v>64</v>
      </c>
      <c r="C27" s="30" t="s">
        <v>66</v>
      </c>
      <c r="D27" s="30" t="s">
        <v>170</v>
      </c>
      <c r="E27" s="30" t="s">
        <v>166</v>
      </c>
      <c r="F27" s="24">
        <v>2500</v>
      </c>
      <c r="G27" s="24">
        <v>2500</v>
      </c>
    </row>
    <row r="28" spans="1:7" ht="31.5" x14ac:dyDescent="0.25">
      <c r="A28" s="27" t="s">
        <v>222</v>
      </c>
      <c r="B28" s="30" t="s">
        <v>64</v>
      </c>
      <c r="C28" s="30" t="s">
        <v>66</v>
      </c>
      <c r="D28" s="30" t="s">
        <v>170</v>
      </c>
      <c r="E28" s="30" t="s">
        <v>70</v>
      </c>
      <c r="F28" s="24">
        <v>600489.29</v>
      </c>
      <c r="G28" s="24">
        <v>600489.29</v>
      </c>
    </row>
    <row r="29" spans="1:7" ht="95.25" customHeight="1" x14ac:dyDescent="0.25">
      <c r="A29" s="27" t="s">
        <v>231</v>
      </c>
      <c r="B29" s="30" t="s">
        <v>64</v>
      </c>
      <c r="C29" s="30" t="s">
        <v>66</v>
      </c>
      <c r="D29" s="30" t="s">
        <v>170</v>
      </c>
      <c r="E29" s="30" t="s">
        <v>171</v>
      </c>
      <c r="F29" s="24">
        <v>2271100.5</v>
      </c>
      <c r="G29" s="24">
        <v>2271100.5</v>
      </c>
    </row>
    <row r="30" spans="1:7" x14ac:dyDescent="0.25">
      <c r="A30" s="27" t="s">
        <v>232</v>
      </c>
      <c r="B30" s="30" t="s">
        <v>64</v>
      </c>
      <c r="C30" s="30" t="s">
        <v>68</v>
      </c>
      <c r="D30" s="30" t="s">
        <v>62</v>
      </c>
      <c r="E30" s="30" t="s">
        <v>60</v>
      </c>
      <c r="F30" s="24">
        <v>780202</v>
      </c>
      <c r="G30" s="24">
        <v>780202</v>
      </c>
    </row>
    <row r="31" spans="1:7" ht="31.5" x14ac:dyDescent="0.25">
      <c r="A31" s="27" t="s">
        <v>233</v>
      </c>
      <c r="B31" s="30" t="s">
        <v>64</v>
      </c>
      <c r="C31" s="30" t="s">
        <v>68</v>
      </c>
      <c r="D31" s="30" t="s">
        <v>172</v>
      </c>
      <c r="E31" s="30" t="s">
        <v>60</v>
      </c>
      <c r="F31" s="24">
        <v>780202</v>
      </c>
      <c r="G31" s="24">
        <v>780202</v>
      </c>
    </row>
    <row r="32" spans="1:7" ht="31.5" x14ac:dyDescent="0.25">
      <c r="A32" s="27" t="s">
        <v>224</v>
      </c>
      <c r="B32" s="30" t="s">
        <v>64</v>
      </c>
      <c r="C32" s="30" t="s">
        <v>68</v>
      </c>
      <c r="D32" s="30" t="s">
        <v>172</v>
      </c>
      <c r="E32" s="30" t="s">
        <v>69</v>
      </c>
      <c r="F32" s="24">
        <v>733448.44</v>
      </c>
      <c r="G32" s="24">
        <v>733448.44</v>
      </c>
    </row>
    <row r="33" spans="1:7" ht="31.5" x14ac:dyDescent="0.25">
      <c r="A33" s="27" t="s">
        <v>221</v>
      </c>
      <c r="B33" s="30" t="s">
        <v>64</v>
      </c>
      <c r="C33" s="30" t="s">
        <v>68</v>
      </c>
      <c r="D33" s="30" t="s">
        <v>172</v>
      </c>
      <c r="E33" s="30" t="s">
        <v>73</v>
      </c>
      <c r="F33" s="24">
        <v>1858.91</v>
      </c>
      <c r="G33" s="24">
        <v>1858.91</v>
      </c>
    </row>
    <row r="34" spans="1:7" ht="31.5" x14ac:dyDescent="0.25">
      <c r="A34" s="27" t="s">
        <v>222</v>
      </c>
      <c r="B34" s="30" t="s">
        <v>64</v>
      </c>
      <c r="C34" s="30" t="s">
        <v>68</v>
      </c>
      <c r="D34" s="30" t="s">
        <v>172</v>
      </c>
      <c r="E34" s="30" t="s">
        <v>70</v>
      </c>
      <c r="F34" s="24">
        <v>44894.65</v>
      </c>
      <c r="G34" s="24">
        <v>44894.65</v>
      </c>
    </row>
    <row r="35" spans="1:7" ht="31.5" x14ac:dyDescent="0.25">
      <c r="A35" s="27" t="s">
        <v>234</v>
      </c>
      <c r="B35" s="30" t="s">
        <v>64</v>
      </c>
      <c r="C35" s="30" t="s">
        <v>71</v>
      </c>
      <c r="D35" s="30" t="s">
        <v>62</v>
      </c>
      <c r="E35" s="30" t="s">
        <v>60</v>
      </c>
      <c r="F35" s="24">
        <v>465560</v>
      </c>
      <c r="G35" s="24">
        <v>465560</v>
      </c>
    </row>
    <row r="36" spans="1:7" ht="31.5" x14ac:dyDescent="0.25">
      <c r="A36" s="27" t="s">
        <v>235</v>
      </c>
      <c r="B36" s="30" t="s">
        <v>64</v>
      </c>
      <c r="C36" s="30" t="s">
        <v>71</v>
      </c>
      <c r="D36" s="30" t="s">
        <v>173</v>
      </c>
      <c r="E36" s="30" t="s">
        <v>60</v>
      </c>
      <c r="F36" s="24">
        <v>465560</v>
      </c>
      <c r="G36" s="24">
        <v>465560</v>
      </c>
    </row>
    <row r="37" spans="1:7" ht="31.5" x14ac:dyDescent="0.25">
      <c r="A37" s="27" t="s">
        <v>222</v>
      </c>
      <c r="B37" s="30" t="s">
        <v>64</v>
      </c>
      <c r="C37" s="30" t="s">
        <v>71</v>
      </c>
      <c r="D37" s="30" t="s">
        <v>173</v>
      </c>
      <c r="E37" s="30" t="s">
        <v>70</v>
      </c>
      <c r="F37" s="24">
        <v>465560</v>
      </c>
      <c r="G37" s="24">
        <v>465560</v>
      </c>
    </row>
    <row r="38" spans="1:7" ht="31.5" x14ac:dyDescent="0.25">
      <c r="A38" s="27" t="s">
        <v>236</v>
      </c>
      <c r="B38" s="30" t="s">
        <v>64</v>
      </c>
      <c r="C38" s="30" t="s">
        <v>72</v>
      </c>
      <c r="D38" s="30" t="s">
        <v>62</v>
      </c>
      <c r="E38" s="30" t="s">
        <v>60</v>
      </c>
      <c r="F38" s="24">
        <v>968721.6</v>
      </c>
      <c r="G38" s="24">
        <v>968721.6</v>
      </c>
    </row>
    <row r="39" spans="1:7" x14ac:dyDescent="0.25">
      <c r="A39" s="27" t="s">
        <v>237</v>
      </c>
      <c r="B39" s="30" t="s">
        <v>64</v>
      </c>
      <c r="C39" s="30" t="s">
        <v>72</v>
      </c>
      <c r="D39" s="30" t="s">
        <v>174</v>
      </c>
      <c r="E39" s="30" t="s">
        <v>60</v>
      </c>
      <c r="F39" s="24">
        <v>511561.6</v>
      </c>
      <c r="G39" s="24">
        <v>511561.6</v>
      </c>
    </row>
    <row r="40" spans="1:7" ht="31.5" x14ac:dyDescent="0.25">
      <c r="A40" s="27" t="s">
        <v>222</v>
      </c>
      <c r="B40" s="30" t="s">
        <v>64</v>
      </c>
      <c r="C40" s="30" t="s">
        <v>72</v>
      </c>
      <c r="D40" s="30" t="s">
        <v>174</v>
      </c>
      <c r="E40" s="30" t="s">
        <v>70</v>
      </c>
      <c r="F40" s="24">
        <v>351401.6</v>
      </c>
      <c r="G40" s="24">
        <v>351401.6</v>
      </c>
    </row>
    <row r="41" spans="1:7" ht="31.5" x14ac:dyDescent="0.25">
      <c r="A41" s="27" t="s">
        <v>238</v>
      </c>
      <c r="B41" s="30" t="s">
        <v>64</v>
      </c>
      <c r="C41" s="30" t="s">
        <v>72</v>
      </c>
      <c r="D41" s="30" t="s">
        <v>174</v>
      </c>
      <c r="E41" s="30" t="s">
        <v>74</v>
      </c>
      <c r="F41" s="24">
        <v>160160</v>
      </c>
      <c r="G41" s="24">
        <v>160160</v>
      </c>
    </row>
    <row r="42" spans="1:7" ht="47.25" x14ac:dyDescent="0.25">
      <c r="A42" s="27" t="s">
        <v>239</v>
      </c>
      <c r="B42" s="30" t="s">
        <v>64</v>
      </c>
      <c r="C42" s="30" t="s">
        <v>72</v>
      </c>
      <c r="D42" s="30" t="s">
        <v>175</v>
      </c>
      <c r="E42" s="30" t="s">
        <v>60</v>
      </c>
      <c r="F42" s="24">
        <v>457160</v>
      </c>
      <c r="G42" s="24">
        <v>457160</v>
      </c>
    </row>
    <row r="43" spans="1:7" ht="31.5" x14ac:dyDescent="0.25">
      <c r="A43" s="27" t="s">
        <v>222</v>
      </c>
      <c r="B43" s="30" t="s">
        <v>64</v>
      </c>
      <c r="C43" s="30" t="s">
        <v>72</v>
      </c>
      <c r="D43" s="30" t="s">
        <v>175</v>
      </c>
      <c r="E43" s="30" t="s">
        <v>70</v>
      </c>
      <c r="F43" s="24">
        <v>297000</v>
      </c>
      <c r="G43" s="24">
        <v>297000</v>
      </c>
    </row>
    <row r="44" spans="1:7" ht="31.5" x14ac:dyDescent="0.25">
      <c r="A44" s="27" t="s">
        <v>238</v>
      </c>
      <c r="B44" s="30" t="s">
        <v>64</v>
      </c>
      <c r="C44" s="30" t="s">
        <v>72</v>
      </c>
      <c r="D44" s="30" t="s">
        <v>175</v>
      </c>
      <c r="E44" s="30" t="s">
        <v>74</v>
      </c>
      <c r="F44" s="24">
        <v>160160</v>
      </c>
      <c r="G44" s="24">
        <v>160160</v>
      </c>
    </row>
    <row r="45" spans="1:7" x14ac:dyDescent="0.25">
      <c r="A45" s="27" t="s">
        <v>240</v>
      </c>
      <c r="B45" s="30" t="s">
        <v>64</v>
      </c>
      <c r="C45" s="30" t="s">
        <v>75</v>
      </c>
      <c r="D45" s="30" t="s">
        <v>62</v>
      </c>
      <c r="E45" s="30" t="s">
        <v>60</v>
      </c>
      <c r="F45" s="24">
        <v>4388072</v>
      </c>
      <c r="G45" s="24">
        <v>4388072</v>
      </c>
    </row>
    <row r="46" spans="1:7" ht="31.5" x14ac:dyDescent="0.25">
      <c r="A46" s="27" t="s">
        <v>241</v>
      </c>
      <c r="B46" s="30" t="s">
        <v>64</v>
      </c>
      <c r="C46" s="30" t="s">
        <v>75</v>
      </c>
      <c r="D46" s="30" t="s">
        <v>176</v>
      </c>
      <c r="E46" s="30" t="s">
        <v>60</v>
      </c>
      <c r="F46" s="24">
        <v>4388072</v>
      </c>
      <c r="G46" s="24">
        <v>4388072</v>
      </c>
    </row>
    <row r="47" spans="1:7" ht="31.5" x14ac:dyDescent="0.25">
      <c r="A47" s="27" t="s">
        <v>222</v>
      </c>
      <c r="B47" s="30" t="s">
        <v>64</v>
      </c>
      <c r="C47" s="30" t="s">
        <v>75</v>
      </c>
      <c r="D47" s="30" t="s">
        <v>176</v>
      </c>
      <c r="E47" s="30" t="s">
        <v>70</v>
      </c>
      <c r="F47" s="24">
        <v>4388072</v>
      </c>
      <c r="G47" s="24">
        <v>4388072</v>
      </c>
    </row>
    <row r="48" spans="1:7" x14ac:dyDescent="0.25">
      <c r="A48" s="27" t="s">
        <v>242</v>
      </c>
      <c r="B48" s="30" t="s">
        <v>64</v>
      </c>
      <c r="C48" s="30" t="s">
        <v>77</v>
      </c>
      <c r="D48" s="30" t="s">
        <v>62</v>
      </c>
      <c r="E48" s="30" t="s">
        <v>60</v>
      </c>
      <c r="F48" s="24">
        <v>2284122</v>
      </c>
      <c r="G48" s="24">
        <v>245900</v>
      </c>
    </row>
    <row r="49" spans="1:7" ht="78.75" x14ac:dyDescent="0.25">
      <c r="A49" s="27" t="s">
        <v>243</v>
      </c>
      <c r="B49" s="30" t="s">
        <v>64</v>
      </c>
      <c r="C49" s="30" t="s">
        <v>77</v>
      </c>
      <c r="D49" s="30" t="s">
        <v>177</v>
      </c>
      <c r="E49" s="30" t="s">
        <v>60</v>
      </c>
      <c r="F49" s="24">
        <v>2038222</v>
      </c>
      <c r="G49" s="24">
        <v>0</v>
      </c>
    </row>
    <row r="50" spans="1:7" ht="33" customHeight="1" x14ac:dyDescent="0.25">
      <c r="A50" s="27" t="s">
        <v>244</v>
      </c>
      <c r="B50" s="30" t="s">
        <v>64</v>
      </c>
      <c r="C50" s="30" t="s">
        <v>77</v>
      </c>
      <c r="D50" s="30" t="s">
        <v>177</v>
      </c>
      <c r="E50" s="30" t="s">
        <v>178</v>
      </c>
      <c r="F50" s="24">
        <v>2038222</v>
      </c>
      <c r="G50" s="24">
        <v>0</v>
      </c>
    </row>
    <row r="51" spans="1:7" x14ac:dyDescent="0.25">
      <c r="A51" s="27" t="s">
        <v>245</v>
      </c>
      <c r="B51" s="30" t="s">
        <v>64</v>
      </c>
      <c r="C51" s="30" t="s">
        <v>77</v>
      </c>
      <c r="D51" s="30" t="s">
        <v>179</v>
      </c>
      <c r="E51" s="30" t="s">
        <v>60</v>
      </c>
      <c r="F51" s="24">
        <v>245900</v>
      </c>
      <c r="G51" s="24">
        <v>245900</v>
      </c>
    </row>
    <row r="52" spans="1:7" ht="31.5" x14ac:dyDescent="0.25">
      <c r="A52" s="27" t="s">
        <v>222</v>
      </c>
      <c r="B52" s="30" t="s">
        <v>64</v>
      </c>
      <c r="C52" s="30" t="s">
        <v>77</v>
      </c>
      <c r="D52" s="30" t="s">
        <v>179</v>
      </c>
      <c r="E52" s="30" t="s">
        <v>70</v>
      </c>
      <c r="F52" s="24">
        <v>245900</v>
      </c>
      <c r="G52" s="24">
        <v>245900</v>
      </c>
    </row>
    <row r="53" spans="1:7" x14ac:dyDescent="0.25">
      <c r="A53" s="27" t="s">
        <v>246</v>
      </c>
      <c r="B53" s="30" t="s">
        <v>64</v>
      </c>
      <c r="C53" s="30" t="s">
        <v>79</v>
      </c>
      <c r="D53" s="30" t="s">
        <v>62</v>
      </c>
      <c r="E53" s="30" t="s">
        <v>60</v>
      </c>
      <c r="F53" s="24">
        <v>27986125.640000001</v>
      </c>
      <c r="G53" s="24">
        <v>18278166.609999999</v>
      </c>
    </row>
    <row r="54" spans="1:7" ht="31.5" x14ac:dyDescent="0.25">
      <c r="A54" s="27" t="s">
        <v>247</v>
      </c>
      <c r="B54" s="30" t="s">
        <v>64</v>
      </c>
      <c r="C54" s="30" t="s">
        <v>79</v>
      </c>
      <c r="D54" s="30" t="s">
        <v>180</v>
      </c>
      <c r="E54" s="30" t="s">
        <v>60</v>
      </c>
      <c r="F54" s="24">
        <v>1565089.47</v>
      </c>
      <c r="G54" s="24">
        <v>1548189.94</v>
      </c>
    </row>
    <row r="55" spans="1:7" ht="31.5" x14ac:dyDescent="0.25">
      <c r="A55" s="27" t="s">
        <v>222</v>
      </c>
      <c r="B55" s="30" t="s">
        <v>64</v>
      </c>
      <c r="C55" s="30" t="s">
        <v>79</v>
      </c>
      <c r="D55" s="30" t="s">
        <v>180</v>
      </c>
      <c r="E55" s="30" t="s">
        <v>70</v>
      </c>
      <c r="F55" s="24">
        <v>565089.47</v>
      </c>
      <c r="G55" s="24">
        <v>548189.93999999994</v>
      </c>
    </row>
    <row r="56" spans="1:7" ht="47.25" x14ac:dyDescent="0.25">
      <c r="A56" s="27" t="s">
        <v>248</v>
      </c>
      <c r="B56" s="30" t="s">
        <v>64</v>
      </c>
      <c r="C56" s="30" t="s">
        <v>79</v>
      </c>
      <c r="D56" s="30" t="s">
        <v>180</v>
      </c>
      <c r="E56" s="30" t="s">
        <v>78</v>
      </c>
      <c r="F56" s="24">
        <v>1000000</v>
      </c>
      <c r="G56" s="24">
        <v>1000000</v>
      </c>
    </row>
    <row r="57" spans="1:7" ht="31.5" x14ac:dyDescent="0.25">
      <c r="A57" s="27" t="s">
        <v>249</v>
      </c>
      <c r="B57" s="30" t="s">
        <v>64</v>
      </c>
      <c r="C57" s="30" t="s">
        <v>79</v>
      </c>
      <c r="D57" s="30" t="s">
        <v>181</v>
      </c>
      <c r="E57" s="30" t="s">
        <v>60</v>
      </c>
      <c r="F57" s="24">
        <v>1938723.24</v>
      </c>
      <c r="G57" s="24">
        <v>1938723.24</v>
      </c>
    </row>
    <row r="58" spans="1:7" ht="47.25" x14ac:dyDescent="0.25">
      <c r="A58" s="27" t="s">
        <v>248</v>
      </c>
      <c r="B58" s="30" t="s">
        <v>64</v>
      </c>
      <c r="C58" s="30" t="s">
        <v>79</v>
      </c>
      <c r="D58" s="30" t="s">
        <v>181</v>
      </c>
      <c r="E58" s="30" t="s">
        <v>78</v>
      </c>
      <c r="F58" s="24">
        <v>1938723.24</v>
      </c>
      <c r="G58" s="24">
        <v>1938723.24</v>
      </c>
    </row>
    <row r="59" spans="1:7" ht="34.5" customHeight="1" x14ac:dyDescent="0.25">
      <c r="A59" s="27" t="s">
        <v>250</v>
      </c>
      <c r="B59" s="30" t="s">
        <v>64</v>
      </c>
      <c r="C59" s="30" t="s">
        <v>79</v>
      </c>
      <c r="D59" s="30" t="s">
        <v>182</v>
      </c>
      <c r="E59" s="30" t="s">
        <v>60</v>
      </c>
      <c r="F59" s="24">
        <v>2105518.5</v>
      </c>
      <c r="G59" s="24">
        <v>0</v>
      </c>
    </row>
    <row r="60" spans="1:7" ht="34.5" customHeight="1" x14ac:dyDescent="0.25">
      <c r="A60" s="27" t="s">
        <v>222</v>
      </c>
      <c r="B60" s="30" t="s">
        <v>64</v>
      </c>
      <c r="C60" s="30" t="s">
        <v>79</v>
      </c>
      <c r="D60" s="30" t="s">
        <v>182</v>
      </c>
      <c r="E60" s="30" t="s">
        <v>70</v>
      </c>
      <c r="F60" s="24">
        <v>2105518.5</v>
      </c>
      <c r="G60" s="24">
        <v>0</v>
      </c>
    </row>
    <row r="61" spans="1:7" ht="30.75" customHeight="1" x14ac:dyDescent="0.25">
      <c r="A61" s="27" t="s">
        <v>251</v>
      </c>
      <c r="B61" s="30" t="s">
        <v>64</v>
      </c>
      <c r="C61" s="30" t="s">
        <v>79</v>
      </c>
      <c r="D61" s="30" t="s">
        <v>183</v>
      </c>
      <c r="E61" s="30" t="s">
        <v>60</v>
      </c>
      <c r="F61" s="24">
        <v>876600</v>
      </c>
      <c r="G61" s="24">
        <v>41059</v>
      </c>
    </row>
    <row r="62" spans="1:7" ht="30.75" customHeight="1" x14ac:dyDescent="0.25">
      <c r="A62" s="27" t="s">
        <v>222</v>
      </c>
      <c r="B62" s="30" t="s">
        <v>64</v>
      </c>
      <c r="C62" s="30" t="s">
        <v>79</v>
      </c>
      <c r="D62" s="30" t="s">
        <v>183</v>
      </c>
      <c r="E62" s="30" t="s">
        <v>70</v>
      </c>
      <c r="F62" s="24">
        <v>126600</v>
      </c>
      <c r="G62" s="24">
        <v>41059</v>
      </c>
    </row>
    <row r="63" spans="1:7" ht="33.75" customHeight="1" x14ac:dyDescent="0.25">
      <c r="A63" s="27" t="s">
        <v>244</v>
      </c>
      <c r="B63" s="30" t="s">
        <v>64</v>
      </c>
      <c r="C63" s="30" t="s">
        <v>79</v>
      </c>
      <c r="D63" s="30" t="s">
        <v>183</v>
      </c>
      <c r="E63" s="30" t="s">
        <v>178</v>
      </c>
      <c r="F63" s="24">
        <v>750000</v>
      </c>
      <c r="G63" s="24">
        <v>0</v>
      </c>
    </row>
    <row r="64" spans="1:7" ht="35.25" customHeight="1" x14ac:dyDescent="0.25">
      <c r="A64" s="27" t="s">
        <v>252</v>
      </c>
      <c r="B64" s="30" t="s">
        <v>64</v>
      </c>
      <c r="C64" s="30" t="s">
        <v>79</v>
      </c>
      <c r="D64" s="30" t="s">
        <v>184</v>
      </c>
      <c r="E64" s="30" t="s">
        <v>60</v>
      </c>
      <c r="F64" s="24">
        <v>6750000</v>
      </c>
      <c r="G64" s="24">
        <v>0</v>
      </c>
    </row>
    <row r="65" spans="1:7" ht="31.5" customHeight="1" x14ac:dyDescent="0.25">
      <c r="A65" s="27" t="s">
        <v>244</v>
      </c>
      <c r="B65" s="30" t="s">
        <v>64</v>
      </c>
      <c r="C65" s="30" t="s">
        <v>79</v>
      </c>
      <c r="D65" s="30" t="s">
        <v>184</v>
      </c>
      <c r="E65" s="30" t="s">
        <v>178</v>
      </c>
      <c r="F65" s="24">
        <v>6750000</v>
      </c>
      <c r="G65" s="24">
        <v>0</v>
      </c>
    </row>
    <row r="66" spans="1:7" ht="47.25" x14ac:dyDescent="0.25">
      <c r="A66" s="27" t="s">
        <v>253</v>
      </c>
      <c r="B66" s="30" t="s">
        <v>64</v>
      </c>
      <c r="C66" s="30" t="s">
        <v>79</v>
      </c>
      <c r="D66" s="30" t="s">
        <v>185</v>
      </c>
      <c r="E66" s="30" t="s">
        <v>60</v>
      </c>
      <c r="F66" s="24">
        <v>14750194.43</v>
      </c>
      <c r="G66" s="24">
        <v>14750194.43</v>
      </c>
    </row>
    <row r="67" spans="1:7" ht="30" customHeight="1" x14ac:dyDescent="0.25">
      <c r="A67" s="27" t="s">
        <v>222</v>
      </c>
      <c r="B67" s="30" t="s">
        <v>64</v>
      </c>
      <c r="C67" s="30" t="s">
        <v>79</v>
      </c>
      <c r="D67" s="30" t="s">
        <v>185</v>
      </c>
      <c r="E67" s="30" t="s">
        <v>70</v>
      </c>
      <c r="F67" s="24">
        <v>14750194.43</v>
      </c>
      <c r="G67" s="24">
        <v>14750194.43</v>
      </c>
    </row>
    <row r="68" spans="1:7" x14ac:dyDescent="0.25">
      <c r="A68" s="27" t="s">
        <v>254</v>
      </c>
      <c r="B68" s="30" t="s">
        <v>64</v>
      </c>
      <c r="C68" s="30" t="s">
        <v>80</v>
      </c>
      <c r="D68" s="30" t="s">
        <v>62</v>
      </c>
      <c r="E68" s="30" t="s">
        <v>60</v>
      </c>
      <c r="F68" s="24">
        <v>21360140.289999999</v>
      </c>
      <c r="G68" s="24">
        <v>21360140.289999999</v>
      </c>
    </row>
    <row r="69" spans="1:7" x14ac:dyDescent="0.25">
      <c r="A69" s="27" t="s">
        <v>237</v>
      </c>
      <c r="B69" s="30" t="s">
        <v>64</v>
      </c>
      <c r="C69" s="30" t="s">
        <v>80</v>
      </c>
      <c r="D69" s="30" t="s">
        <v>186</v>
      </c>
      <c r="E69" s="30" t="s">
        <v>60</v>
      </c>
      <c r="F69" s="24">
        <v>21360140.289999999</v>
      </c>
      <c r="G69" s="24">
        <v>21360140.289999999</v>
      </c>
    </row>
    <row r="70" spans="1:7" ht="31.5" x14ac:dyDescent="0.25">
      <c r="A70" s="27" t="s">
        <v>222</v>
      </c>
      <c r="B70" s="30" t="s">
        <v>64</v>
      </c>
      <c r="C70" s="30" t="s">
        <v>80</v>
      </c>
      <c r="D70" s="30" t="s">
        <v>186</v>
      </c>
      <c r="E70" s="30" t="s">
        <v>70</v>
      </c>
      <c r="F70" s="24">
        <v>9541193.7400000002</v>
      </c>
      <c r="G70" s="24">
        <v>9541193.7400000002</v>
      </c>
    </row>
    <row r="71" spans="1:7" ht="47.25" x14ac:dyDescent="0.25">
      <c r="A71" s="27" t="s">
        <v>248</v>
      </c>
      <c r="B71" s="30" t="s">
        <v>64</v>
      </c>
      <c r="C71" s="30" t="s">
        <v>80</v>
      </c>
      <c r="D71" s="30" t="s">
        <v>186</v>
      </c>
      <c r="E71" s="30" t="s">
        <v>78</v>
      </c>
      <c r="F71" s="24">
        <v>11818946.550000001</v>
      </c>
      <c r="G71" s="24">
        <v>11818946.550000001</v>
      </c>
    </row>
    <row r="72" spans="1:7" x14ac:dyDescent="0.25">
      <c r="A72" s="23" t="s">
        <v>255</v>
      </c>
      <c r="B72" s="30" t="s">
        <v>64</v>
      </c>
      <c r="C72" s="30" t="s">
        <v>81</v>
      </c>
      <c r="D72" s="30" t="s">
        <v>62</v>
      </c>
      <c r="E72" s="30" t="s">
        <v>60</v>
      </c>
      <c r="F72" s="24">
        <v>13538086.82</v>
      </c>
      <c r="G72" s="24">
        <v>10893587.35</v>
      </c>
    </row>
    <row r="73" spans="1:7" ht="31.5" x14ac:dyDescent="0.25">
      <c r="A73" s="27" t="s">
        <v>256</v>
      </c>
      <c r="B73" s="30" t="s">
        <v>64</v>
      </c>
      <c r="C73" s="30" t="s">
        <v>81</v>
      </c>
      <c r="D73" s="30" t="s">
        <v>193</v>
      </c>
      <c r="E73" s="30" t="s">
        <v>60</v>
      </c>
      <c r="F73" s="24">
        <v>69129.41</v>
      </c>
      <c r="G73" s="24">
        <v>69129.41</v>
      </c>
    </row>
    <row r="74" spans="1:7" ht="31.5" x14ac:dyDescent="0.25">
      <c r="A74" s="27" t="s">
        <v>222</v>
      </c>
      <c r="B74" s="30" t="s">
        <v>64</v>
      </c>
      <c r="C74" s="30" t="s">
        <v>81</v>
      </c>
      <c r="D74" s="30" t="s">
        <v>193</v>
      </c>
      <c r="E74" s="30" t="s">
        <v>70</v>
      </c>
      <c r="F74" s="24">
        <v>69129.41</v>
      </c>
      <c r="G74" s="24">
        <v>69129.41</v>
      </c>
    </row>
    <row r="75" spans="1:7" ht="31.5" x14ac:dyDescent="0.25">
      <c r="A75" s="27" t="s">
        <v>257</v>
      </c>
      <c r="B75" s="30" t="s">
        <v>64</v>
      </c>
      <c r="C75" s="30" t="s">
        <v>81</v>
      </c>
      <c r="D75" s="30" t="s">
        <v>194</v>
      </c>
      <c r="E75" s="30" t="s">
        <v>60</v>
      </c>
      <c r="F75" s="24">
        <v>12590394.75</v>
      </c>
      <c r="G75" s="24">
        <v>9945895.2799999993</v>
      </c>
    </row>
    <row r="76" spans="1:7" ht="31.5" x14ac:dyDescent="0.25">
      <c r="A76" s="27" t="s">
        <v>258</v>
      </c>
      <c r="B76" s="30" t="s">
        <v>64</v>
      </c>
      <c r="C76" s="30" t="s">
        <v>81</v>
      </c>
      <c r="D76" s="30" t="s">
        <v>194</v>
      </c>
      <c r="E76" s="30" t="s">
        <v>195</v>
      </c>
      <c r="F76" s="24">
        <v>6304333.8200000003</v>
      </c>
      <c r="G76" s="24">
        <v>6304333.8200000003</v>
      </c>
    </row>
    <row r="77" spans="1:7" ht="31.5" x14ac:dyDescent="0.25">
      <c r="A77" s="27" t="s">
        <v>259</v>
      </c>
      <c r="B77" s="30" t="s">
        <v>64</v>
      </c>
      <c r="C77" s="30" t="s">
        <v>81</v>
      </c>
      <c r="D77" s="30" t="s">
        <v>194</v>
      </c>
      <c r="E77" s="30" t="s">
        <v>196</v>
      </c>
      <c r="F77" s="24">
        <v>1050</v>
      </c>
      <c r="G77" s="24">
        <v>1050</v>
      </c>
    </row>
    <row r="78" spans="1:7" ht="31.5" x14ac:dyDescent="0.25">
      <c r="A78" s="27" t="s">
        <v>221</v>
      </c>
      <c r="B78" s="30" t="s">
        <v>64</v>
      </c>
      <c r="C78" s="30" t="s">
        <v>81</v>
      </c>
      <c r="D78" s="30" t="s">
        <v>194</v>
      </c>
      <c r="E78" s="30" t="s">
        <v>73</v>
      </c>
      <c r="F78" s="24">
        <v>224601.67</v>
      </c>
      <c r="G78" s="24">
        <v>224601.67</v>
      </c>
    </row>
    <row r="79" spans="1:7" ht="31.5" x14ac:dyDescent="0.25">
      <c r="A79" s="27" t="s">
        <v>222</v>
      </c>
      <c r="B79" s="30" t="s">
        <v>64</v>
      </c>
      <c r="C79" s="30" t="s">
        <v>81</v>
      </c>
      <c r="D79" s="30" t="s">
        <v>194</v>
      </c>
      <c r="E79" s="30" t="s">
        <v>70</v>
      </c>
      <c r="F79" s="24">
        <v>6053406.3099999996</v>
      </c>
      <c r="G79" s="24">
        <v>3408906.84</v>
      </c>
    </row>
    <row r="80" spans="1:7" x14ac:dyDescent="0.25">
      <c r="A80" s="27" t="s">
        <v>226</v>
      </c>
      <c r="B80" s="30" t="s">
        <v>64</v>
      </c>
      <c r="C80" s="30" t="s">
        <v>81</v>
      </c>
      <c r="D80" s="30" t="s">
        <v>194</v>
      </c>
      <c r="E80" s="30" t="s">
        <v>167</v>
      </c>
      <c r="F80" s="24">
        <v>7002.95</v>
      </c>
      <c r="G80" s="24">
        <v>7002.95</v>
      </c>
    </row>
    <row r="81" spans="1:7" ht="31.5" x14ac:dyDescent="0.25">
      <c r="A81" s="27" t="s">
        <v>260</v>
      </c>
      <c r="B81" s="30" t="s">
        <v>64</v>
      </c>
      <c r="C81" s="30" t="s">
        <v>81</v>
      </c>
      <c r="D81" s="30" t="s">
        <v>197</v>
      </c>
      <c r="E81" s="30" t="s">
        <v>60</v>
      </c>
      <c r="F81" s="24">
        <v>878562.66</v>
      </c>
      <c r="G81" s="24">
        <v>878562.66</v>
      </c>
    </row>
    <row r="82" spans="1:7" ht="31.5" x14ac:dyDescent="0.25">
      <c r="A82" s="27" t="s">
        <v>222</v>
      </c>
      <c r="B82" s="30" t="s">
        <v>64</v>
      </c>
      <c r="C82" s="30" t="s">
        <v>81</v>
      </c>
      <c r="D82" s="30" t="s">
        <v>197</v>
      </c>
      <c r="E82" s="30" t="s">
        <v>70</v>
      </c>
      <c r="F82" s="24">
        <v>878562.66</v>
      </c>
      <c r="G82" s="24">
        <v>878562.66</v>
      </c>
    </row>
    <row r="83" spans="1:7" x14ac:dyDescent="0.25">
      <c r="A83" s="27" t="s">
        <v>261</v>
      </c>
      <c r="B83" s="30" t="s">
        <v>64</v>
      </c>
      <c r="C83" s="30" t="s">
        <v>82</v>
      </c>
      <c r="D83" s="30" t="s">
        <v>62</v>
      </c>
      <c r="E83" s="30" t="s">
        <v>60</v>
      </c>
      <c r="F83" s="24">
        <v>6246421.4199999999</v>
      </c>
      <c r="G83" s="24">
        <v>6246421.4199999999</v>
      </c>
    </row>
    <row r="84" spans="1:7" ht="47.25" x14ac:dyDescent="0.25">
      <c r="A84" s="27" t="s">
        <v>262</v>
      </c>
      <c r="B84" s="30" t="s">
        <v>64</v>
      </c>
      <c r="C84" s="30" t="s">
        <v>82</v>
      </c>
      <c r="D84" s="30" t="s">
        <v>187</v>
      </c>
      <c r="E84" s="30" t="s">
        <v>60</v>
      </c>
      <c r="F84" s="24">
        <v>372800</v>
      </c>
      <c r="G84" s="24">
        <v>372800</v>
      </c>
    </row>
    <row r="85" spans="1:7" x14ac:dyDescent="0.25">
      <c r="A85" s="27" t="s">
        <v>263</v>
      </c>
      <c r="B85" s="30" t="s">
        <v>64</v>
      </c>
      <c r="C85" s="30" t="s">
        <v>82</v>
      </c>
      <c r="D85" s="30" t="s">
        <v>187</v>
      </c>
      <c r="E85" s="30" t="s">
        <v>83</v>
      </c>
      <c r="F85" s="24">
        <v>372800</v>
      </c>
      <c r="G85" s="24">
        <v>372800</v>
      </c>
    </row>
    <row r="86" spans="1:7" ht="47.25" x14ac:dyDescent="0.25">
      <c r="A86" s="27" t="s">
        <v>264</v>
      </c>
      <c r="B86" s="30" t="s">
        <v>64</v>
      </c>
      <c r="C86" s="30" t="s">
        <v>82</v>
      </c>
      <c r="D86" s="30" t="s">
        <v>188</v>
      </c>
      <c r="E86" s="30" t="s">
        <v>60</v>
      </c>
      <c r="F86" s="24">
        <v>5873621.4199999999</v>
      </c>
      <c r="G86" s="24">
        <v>5873621.4199999999</v>
      </c>
    </row>
    <row r="87" spans="1:7" ht="47.25" x14ac:dyDescent="0.25">
      <c r="A87" s="27" t="s">
        <v>248</v>
      </c>
      <c r="B87" s="30" t="s">
        <v>64</v>
      </c>
      <c r="C87" s="30" t="s">
        <v>82</v>
      </c>
      <c r="D87" s="30" t="s">
        <v>188</v>
      </c>
      <c r="E87" s="30" t="s">
        <v>78</v>
      </c>
      <c r="F87" s="24">
        <v>5873621.4199999999</v>
      </c>
      <c r="G87" s="24">
        <v>5873621.4199999999</v>
      </c>
    </row>
    <row r="88" spans="1:7" x14ac:dyDescent="0.25">
      <c r="A88" s="27" t="s">
        <v>265</v>
      </c>
      <c r="B88" s="30" t="s">
        <v>64</v>
      </c>
      <c r="C88" s="30" t="s">
        <v>84</v>
      </c>
      <c r="D88" s="30" t="s">
        <v>62</v>
      </c>
      <c r="E88" s="30" t="s">
        <v>60</v>
      </c>
      <c r="F88" s="24">
        <v>493711</v>
      </c>
      <c r="G88" s="24">
        <v>493711</v>
      </c>
    </row>
    <row r="89" spans="1:7" x14ac:dyDescent="0.25">
      <c r="A89" s="27" t="s">
        <v>266</v>
      </c>
      <c r="B89" s="30" t="s">
        <v>64</v>
      </c>
      <c r="C89" s="30" t="s">
        <v>84</v>
      </c>
      <c r="D89" s="30" t="s">
        <v>189</v>
      </c>
      <c r="E89" s="30" t="s">
        <v>60</v>
      </c>
      <c r="F89" s="24">
        <v>479711</v>
      </c>
      <c r="G89" s="24">
        <v>479711</v>
      </c>
    </row>
    <row r="90" spans="1:7" ht="31.5" x14ac:dyDescent="0.25">
      <c r="A90" s="27" t="s">
        <v>238</v>
      </c>
      <c r="B90" s="30" t="s">
        <v>64</v>
      </c>
      <c r="C90" s="30" t="s">
        <v>84</v>
      </c>
      <c r="D90" s="30" t="s">
        <v>189</v>
      </c>
      <c r="E90" s="30" t="s">
        <v>74</v>
      </c>
      <c r="F90" s="24">
        <v>479711</v>
      </c>
      <c r="G90" s="24">
        <v>479711</v>
      </c>
    </row>
    <row r="91" spans="1:7" ht="31.5" x14ac:dyDescent="0.25">
      <c r="A91" s="27" t="s">
        <v>267</v>
      </c>
      <c r="B91" s="30" t="s">
        <v>64</v>
      </c>
      <c r="C91" s="30" t="s">
        <v>84</v>
      </c>
      <c r="D91" s="30" t="s">
        <v>190</v>
      </c>
      <c r="E91" s="30" t="s">
        <v>60</v>
      </c>
      <c r="F91" s="24">
        <v>14000</v>
      </c>
      <c r="G91" s="24">
        <v>14000</v>
      </c>
    </row>
    <row r="92" spans="1:7" ht="35.25" customHeight="1" x14ac:dyDescent="0.25">
      <c r="A92" s="27" t="s">
        <v>268</v>
      </c>
      <c r="B92" s="30" t="s">
        <v>64</v>
      </c>
      <c r="C92" s="30" t="s">
        <v>84</v>
      </c>
      <c r="D92" s="30" t="s">
        <v>190</v>
      </c>
      <c r="E92" s="30" t="s">
        <v>85</v>
      </c>
      <c r="F92" s="24">
        <v>14000</v>
      </c>
      <c r="G92" s="24">
        <v>14000</v>
      </c>
    </row>
    <row r="93" spans="1:7" x14ac:dyDescent="0.25">
      <c r="A93" s="23" t="s">
        <v>269</v>
      </c>
      <c r="B93" s="30" t="s">
        <v>64</v>
      </c>
      <c r="C93" s="30" t="s">
        <v>86</v>
      </c>
      <c r="D93" s="30" t="s">
        <v>62</v>
      </c>
      <c r="E93" s="30" t="s">
        <v>60</v>
      </c>
      <c r="F93" s="24">
        <v>5408200</v>
      </c>
      <c r="G93" s="24">
        <v>5408200</v>
      </c>
    </row>
    <row r="94" spans="1:7" x14ac:dyDescent="0.25">
      <c r="A94" s="27" t="s">
        <v>270</v>
      </c>
      <c r="B94" s="30" t="s">
        <v>64</v>
      </c>
      <c r="C94" s="30" t="s">
        <v>86</v>
      </c>
      <c r="D94" s="30" t="s">
        <v>191</v>
      </c>
      <c r="E94" s="30" t="s">
        <v>60</v>
      </c>
      <c r="F94" s="24">
        <v>5408200</v>
      </c>
      <c r="G94" s="24">
        <v>5408200</v>
      </c>
    </row>
    <row r="95" spans="1:7" ht="63" x14ac:dyDescent="0.25">
      <c r="A95" s="27" t="s">
        <v>271</v>
      </c>
      <c r="B95" s="30" t="s">
        <v>64</v>
      </c>
      <c r="C95" s="30" t="s">
        <v>86</v>
      </c>
      <c r="D95" s="30" t="s">
        <v>191</v>
      </c>
      <c r="E95" s="30" t="s">
        <v>87</v>
      </c>
      <c r="F95" s="24">
        <v>5408200</v>
      </c>
      <c r="G95" s="24">
        <v>5408200</v>
      </c>
    </row>
    <row r="96" spans="1:7" x14ac:dyDescent="0.25">
      <c r="A96" s="23" t="s">
        <v>272</v>
      </c>
      <c r="B96" s="30" t="s">
        <v>64</v>
      </c>
      <c r="C96" s="30" t="s">
        <v>88</v>
      </c>
      <c r="D96" s="30" t="s">
        <v>62</v>
      </c>
      <c r="E96" s="30" t="s">
        <v>60</v>
      </c>
      <c r="F96" s="24">
        <v>1068571</v>
      </c>
      <c r="G96" s="24">
        <v>1068571</v>
      </c>
    </row>
    <row r="97" spans="1:7" x14ac:dyDescent="0.25">
      <c r="A97" s="27" t="s">
        <v>273</v>
      </c>
      <c r="B97" s="30" t="s">
        <v>64</v>
      </c>
      <c r="C97" s="30" t="s">
        <v>88</v>
      </c>
      <c r="D97" s="30" t="s">
        <v>192</v>
      </c>
      <c r="E97" s="30" t="s">
        <v>60</v>
      </c>
      <c r="F97" s="24">
        <v>1068571</v>
      </c>
      <c r="G97" s="24">
        <v>1068571</v>
      </c>
    </row>
    <row r="98" spans="1:7" ht="63" x14ac:dyDescent="0.25">
      <c r="A98" s="27" t="s">
        <v>271</v>
      </c>
      <c r="B98" s="30" t="s">
        <v>64</v>
      </c>
      <c r="C98" s="30" t="s">
        <v>88</v>
      </c>
      <c r="D98" s="30" t="s">
        <v>192</v>
      </c>
      <c r="E98" s="30" t="s">
        <v>87</v>
      </c>
      <c r="F98" s="24">
        <v>1068571</v>
      </c>
      <c r="G98" s="24">
        <v>1068571</v>
      </c>
    </row>
    <row r="99" spans="1:7" x14ac:dyDescent="0.25">
      <c r="A99" s="95" t="s">
        <v>198</v>
      </c>
      <c r="B99" s="96"/>
      <c r="C99" s="96"/>
      <c r="D99" s="96"/>
      <c r="E99" s="96"/>
      <c r="F99" s="26">
        <v>104956561.52</v>
      </c>
      <c r="G99" s="26">
        <v>90565881.019999996</v>
      </c>
    </row>
    <row r="100" spans="1:7" x14ac:dyDescent="0.25">
      <c r="A100" s="29"/>
      <c r="B100" s="31"/>
      <c r="C100" s="31"/>
      <c r="D100" s="31"/>
      <c r="E100" s="31"/>
      <c r="F100" s="29"/>
      <c r="G100" s="29"/>
    </row>
    <row r="101" spans="1:7" x14ac:dyDescent="0.25">
      <c r="A101" s="93"/>
      <c r="B101" s="93"/>
      <c r="C101" s="93"/>
      <c r="D101" s="93"/>
      <c r="E101" s="93"/>
      <c r="F101" s="93"/>
      <c r="G101" s="93"/>
    </row>
  </sheetData>
  <mergeCells count="14">
    <mergeCell ref="E1:G1"/>
    <mergeCell ref="A101:G101"/>
    <mergeCell ref="F5:G5"/>
    <mergeCell ref="A99:E99"/>
    <mergeCell ref="G6:G7"/>
    <mergeCell ref="F6:F7"/>
    <mergeCell ref="A2:G2"/>
    <mergeCell ref="A3:G3"/>
    <mergeCell ref="A6:A7"/>
    <mergeCell ref="B6:B7"/>
    <mergeCell ref="C6:C7"/>
    <mergeCell ref="D6:D7"/>
    <mergeCell ref="E6:E7"/>
    <mergeCell ref="A4:G4"/>
  </mergeCells>
  <pageMargins left="0.51181102362204722" right="0.31496062992125984" top="0.35433070866141736" bottom="0.35433070866141736" header="0" footer="0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G1" sqref="G1:H1"/>
    </sheetView>
  </sheetViews>
  <sheetFormatPr defaultRowHeight="15.75" x14ac:dyDescent="0.25"/>
  <cols>
    <col min="1" max="1" width="5.42578125" style="4" customWidth="1"/>
    <col min="2" max="2" width="7.140625" style="2" customWidth="1"/>
    <col min="3" max="5" width="9.140625" style="1"/>
    <col min="6" max="6" width="39" style="1" customWidth="1"/>
    <col min="7" max="7" width="20.7109375" style="1" customWidth="1"/>
    <col min="8" max="254" width="9.140625" style="1"/>
    <col min="255" max="255" width="5.42578125" style="1" customWidth="1"/>
    <col min="256" max="256" width="6" style="1" customWidth="1"/>
    <col min="257" max="259" width="9.140625" style="1"/>
    <col min="260" max="260" width="21" style="1" customWidth="1"/>
    <col min="261" max="263" width="15.5703125" style="1" customWidth="1"/>
    <col min="264" max="510" width="9.140625" style="1"/>
    <col min="511" max="511" width="5.42578125" style="1" customWidth="1"/>
    <col min="512" max="512" width="6" style="1" customWidth="1"/>
    <col min="513" max="515" width="9.140625" style="1"/>
    <col min="516" max="516" width="21" style="1" customWidth="1"/>
    <col min="517" max="519" width="15.5703125" style="1" customWidth="1"/>
    <col min="520" max="766" width="9.140625" style="1"/>
    <col min="767" max="767" width="5.42578125" style="1" customWidth="1"/>
    <col min="768" max="768" width="6" style="1" customWidth="1"/>
    <col min="769" max="771" width="9.140625" style="1"/>
    <col min="772" max="772" width="21" style="1" customWidth="1"/>
    <col min="773" max="775" width="15.5703125" style="1" customWidth="1"/>
    <col min="776" max="1022" width="9.140625" style="1"/>
    <col min="1023" max="1023" width="5.42578125" style="1" customWidth="1"/>
    <col min="1024" max="1024" width="6" style="1" customWidth="1"/>
    <col min="1025" max="1027" width="9.140625" style="1"/>
    <col min="1028" max="1028" width="21" style="1" customWidth="1"/>
    <col min="1029" max="1031" width="15.5703125" style="1" customWidth="1"/>
    <col min="1032" max="1278" width="9.140625" style="1"/>
    <col min="1279" max="1279" width="5.42578125" style="1" customWidth="1"/>
    <col min="1280" max="1280" width="6" style="1" customWidth="1"/>
    <col min="1281" max="1283" width="9.140625" style="1"/>
    <col min="1284" max="1284" width="21" style="1" customWidth="1"/>
    <col min="1285" max="1287" width="15.5703125" style="1" customWidth="1"/>
    <col min="1288" max="1534" width="9.140625" style="1"/>
    <col min="1535" max="1535" width="5.42578125" style="1" customWidth="1"/>
    <col min="1536" max="1536" width="6" style="1" customWidth="1"/>
    <col min="1537" max="1539" width="9.140625" style="1"/>
    <col min="1540" max="1540" width="21" style="1" customWidth="1"/>
    <col min="1541" max="1543" width="15.5703125" style="1" customWidth="1"/>
    <col min="1544" max="1790" width="9.140625" style="1"/>
    <col min="1791" max="1791" width="5.42578125" style="1" customWidth="1"/>
    <col min="1792" max="1792" width="6" style="1" customWidth="1"/>
    <col min="1793" max="1795" width="9.140625" style="1"/>
    <col min="1796" max="1796" width="21" style="1" customWidth="1"/>
    <col min="1797" max="1799" width="15.5703125" style="1" customWidth="1"/>
    <col min="1800" max="2046" width="9.140625" style="1"/>
    <col min="2047" max="2047" width="5.42578125" style="1" customWidth="1"/>
    <col min="2048" max="2048" width="6" style="1" customWidth="1"/>
    <col min="2049" max="2051" width="9.140625" style="1"/>
    <col min="2052" max="2052" width="21" style="1" customWidth="1"/>
    <col min="2053" max="2055" width="15.5703125" style="1" customWidth="1"/>
    <col min="2056" max="2302" width="9.140625" style="1"/>
    <col min="2303" max="2303" width="5.42578125" style="1" customWidth="1"/>
    <col min="2304" max="2304" width="6" style="1" customWidth="1"/>
    <col min="2305" max="2307" width="9.140625" style="1"/>
    <col min="2308" max="2308" width="21" style="1" customWidth="1"/>
    <col min="2309" max="2311" width="15.5703125" style="1" customWidth="1"/>
    <col min="2312" max="2558" width="9.140625" style="1"/>
    <col min="2559" max="2559" width="5.42578125" style="1" customWidth="1"/>
    <col min="2560" max="2560" width="6" style="1" customWidth="1"/>
    <col min="2561" max="2563" width="9.140625" style="1"/>
    <col min="2564" max="2564" width="21" style="1" customWidth="1"/>
    <col min="2565" max="2567" width="15.5703125" style="1" customWidth="1"/>
    <col min="2568" max="2814" width="9.140625" style="1"/>
    <col min="2815" max="2815" width="5.42578125" style="1" customWidth="1"/>
    <col min="2816" max="2816" width="6" style="1" customWidth="1"/>
    <col min="2817" max="2819" width="9.140625" style="1"/>
    <col min="2820" max="2820" width="21" style="1" customWidth="1"/>
    <col min="2821" max="2823" width="15.5703125" style="1" customWidth="1"/>
    <col min="2824" max="3070" width="9.140625" style="1"/>
    <col min="3071" max="3071" width="5.42578125" style="1" customWidth="1"/>
    <col min="3072" max="3072" width="6" style="1" customWidth="1"/>
    <col min="3073" max="3075" width="9.140625" style="1"/>
    <col min="3076" max="3076" width="21" style="1" customWidth="1"/>
    <col min="3077" max="3079" width="15.5703125" style="1" customWidth="1"/>
    <col min="3080" max="3326" width="9.140625" style="1"/>
    <col min="3327" max="3327" width="5.42578125" style="1" customWidth="1"/>
    <col min="3328" max="3328" width="6" style="1" customWidth="1"/>
    <col min="3329" max="3331" width="9.140625" style="1"/>
    <col min="3332" max="3332" width="21" style="1" customWidth="1"/>
    <col min="3333" max="3335" width="15.5703125" style="1" customWidth="1"/>
    <col min="3336" max="3582" width="9.140625" style="1"/>
    <col min="3583" max="3583" width="5.42578125" style="1" customWidth="1"/>
    <col min="3584" max="3584" width="6" style="1" customWidth="1"/>
    <col min="3585" max="3587" width="9.140625" style="1"/>
    <col min="3588" max="3588" width="21" style="1" customWidth="1"/>
    <col min="3589" max="3591" width="15.5703125" style="1" customWidth="1"/>
    <col min="3592" max="3838" width="9.140625" style="1"/>
    <col min="3839" max="3839" width="5.42578125" style="1" customWidth="1"/>
    <col min="3840" max="3840" width="6" style="1" customWidth="1"/>
    <col min="3841" max="3843" width="9.140625" style="1"/>
    <col min="3844" max="3844" width="21" style="1" customWidth="1"/>
    <col min="3845" max="3847" width="15.5703125" style="1" customWidth="1"/>
    <col min="3848" max="4094" width="9.140625" style="1"/>
    <col min="4095" max="4095" width="5.42578125" style="1" customWidth="1"/>
    <col min="4096" max="4096" width="6" style="1" customWidth="1"/>
    <col min="4097" max="4099" width="9.140625" style="1"/>
    <col min="4100" max="4100" width="21" style="1" customWidth="1"/>
    <col min="4101" max="4103" width="15.5703125" style="1" customWidth="1"/>
    <col min="4104" max="4350" width="9.140625" style="1"/>
    <col min="4351" max="4351" width="5.42578125" style="1" customWidth="1"/>
    <col min="4352" max="4352" width="6" style="1" customWidth="1"/>
    <col min="4353" max="4355" width="9.140625" style="1"/>
    <col min="4356" max="4356" width="21" style="1" customWidth="1"/>
    <col min="4357" max="4359" width="15.5703125" style="1" customWidth="1"/>
    <col min="4360" max="4606" width="9.140625" style="1"/>
    <col min="4607" max="4607" width="5.42578125" style="1" customWidth="1"/>
    <col min="4608" max="4608" width="6" style="1" customWidth="1"/>
    <col min="4609" max="4611" width="9.140625" style="1"/>
    <col min="4612" max="4612" width="21" style="1" customWidth="1"/>
    <col min="4613" max="4615" width="15.5703125" style="1" customWidth="1"/>
    <col min="4616" max="4862" width="9.140625" style="1"/>
    <col min="4863" max="4863" width="5.42578125" style="1" customWidth="1"/>
    <col min="4864" max="4864" width="6" style="1" customWidth="1"/>
    <col min="4865" max="4867" width="9.140625" style="1"/>
    <col min="4868" max="4868" width="21" style="1" customWidth="1"/>
    <col min="4869" max="4871" width="15.5703125" style="1" customWidth="1"/>
    <col min="4872" max="5118" width="9.140625" style="1"/>
    <col min="5119" max="5119" width="5.42578125" style="1" customWidth="1"/>
    <col min="5120" max="5120" width="6" style="1" customWidth="1"/>
    <col min="5121" max="5123" width="9.140625" style="1"/>
    <col min="5124" max="5124" width="21" style="1" customWidth="1"/>
    <col min="5125" max="5127" width="15.5703125" style="1" customWidth="1"/>
    <col min="5128" max="5374" width="9.140625" style="1"/>
    <col min="5375" max="5375" width="5.42578125" style="1" customWidth="1"/>
    <col min="5376" max="5376" width="6" style="1" customWidth="1"/>
    <col min="5377" max="5379" width="9.140625" style="1"/>
    <col min="5380" max="5380" width="21" style="1" customWidth="1"/>
    <col min="5381" max="5383" width="15.5703125" style="1" customWidth="1"/>
    <col min="5384" max="5630" width="9.140625" style="1"/>
    <col min="5631" max="5631" width="5.42578125" style="1" customWidth="1"/>
    <col min="5632" max="5632" width="6" style="1" customWidth="1"/>
    <col min="5633" max="5635" width="9.140625" style="1"/>
    <col min="5636" max="5636" width="21" style="1" customWidth="1"/>
    <col min="5637" max="5639" width="15.5703125" style="1" customWidth="1"/>
    <col min="5640" max="5886" width="9.140625" style="1"/>
    <col min="5887" max="5887" width="5.42578125" style="1" customWidth="1"/>
    <col min="5888" max="5888" width="6" style="1" customWidth="1"/>
    <col min="5889" max="5891" width="9.140625" style="1"/>
    <col min="5892" max="5892" width="21" style="1" customWidth="1"/>
    <col min="5893" max="5895" width="15.5703125" style="1" customWidth="1"/>
    <col min="5896" max="6142" width="9.140625" style="1"/>
    <col min="6143" max="6143" width="5.42578125" style="1" customWidth="1"/>
    <col min="6144" max="6144" width="6" style="1" customWidth="1"/>
    <col min="6145" max="6147" width="9.140625" style="1"/>
    <col min="6148" max="6148" width="21" style="1" customWidth="1"/>
    <col min="6149" max="6151" width="15.5703125" style="1" customWidth="1"/>
    <col min="6152" max="6398" width="9.140625" style="1"/>
    <col min="6399" max="6399" width="5.42578125" style="1" customWidth="1"/>
    <col min="6400" max="6400" width="6" style="1" customWidth="1"/>
    <col min="6401" max="6403" width="9.140625" style="1"/>
    <col min="6404" max="6404" width="21" style="1" customWidth="1"/>
    <col min="6405" max="6407" width="15.5703125" style="1" customWidth="1"/>
    <col min="6408" max="6654" width="9.140625" style="1"/>
    <col min="6655" max="6655" width="5.42578125" style="1" customWidth="1"/>
    <col min="6656" max="6656" width="6" style="1" customWidth="1"/>
    <col min="6657" max="6659" width="9.140625" style="1"/>
    <col min="6660" max="6660" width="21" style="1" customWidth="1"/>
    <col min="6661" max="6663" width="15.5703125" style="1" customWidth="1"/>
    <col min="6664" max="6910" width="9.140625" style="1"/>
    <col min="6911" max="6911" width="5.42578125" style="1" customWidth="1"/>
    <col min="6912" max="6912" width="6" style="1" customWidth="1"/>
    <col min="6913" max="6915" width="9.140625" style="1"/>
    <col min="6916" max="6916" width="21" style="1" customWidth="1"/>
    <col min="6917" max="6919" width="15.5703125" style="1" customWidth="1"/>
    <col min="6920" max="7166" width="9.140625" style="1"/>
    <col min="7167" max="7167" width="5.42578125" style="1" customWidth="1"/>
    <col min="7168" max="7168" width="6" style="1" customWidth="1"/>
    <col min="7169" max="7171" width="9.140625" style="1"/>
    <col min="7172" max="7172" width="21" style="1" customWidth="1"/>
    <col min="7173" max="7175" width="15.5703125" style="1" customWidth="1"/>
    <col min="7176" max="7422" width="9.140625" style="1"/>
    <col min="7423" max="7423" width="5.42578125" style="1" customWidth="1"/>
    <col min="7424" max="7424" width="6" style="1" customWidth="1"/>
    <col min="7425" max="7427" width="9.140625" style="1"/>
    <col min="7428" max="7428" width="21" style="1" customWidth="1"/>
    <col min="7429" max="7431" width="15.5703125" style="1" customWidth="1"/>
    <col min="7432" max="7678" width="9.140625" style="1"/>
    <col min="7679" max="7679" width="5.42578125" style="1" customWidth="1"/>
    <col min="7680" max="7680" width="6" style="1" customWidth="1"/>
    <col min="7681" max="7683" width="9.140625" style="1"/>
    <col min="7684" max="7684" width="21" style="1" customWidth="1"/>
    <col min="7685" max="7687" width="15.5703125" style="1" customWidth="1"/>
    <col min="7688" max="7934" width="9.140625" style="1"/>
    <col min="7935" max="7935" width="5.42578125" style="1" customWidth="1"/>
    <col min="7936" max="7936" width="6" style="1" customWidth="1"/>
    <col min="7937" max="7939" width="9.140625" style="1"/>
    <col min="7940" max="7940" width="21" style="1" customWidth="1"/>
    <col min="7941" max="7943" width="15.5703125" style="1" customWidth="1"/>
    <col min="7944" max="8190" width="9.140625" style="1"/>
    <col min="8191" max="8191" width="5.42578125" style="1" customWidth="1"/>
    <col min="8192" max="8192" width="6" style="1" customWidth="1"/>
    <col min="8193" max="8195" width="9.140625" style="1"/>
    <col min="8196" max="8196" width="21" style="1" customWidth="1"/>
    <col min="8197" max="8199" width="15.5703125" style="1" customWidth="1"/>
    <col min="8200" max="8446" width="9.140625" style="1"/>
    <col min="8447" max="8447" width="5.42578125" style="1" customWidth="1"/>
    <col min="8448" max="8448" width="6" style="1" customWidth="1"/>
    <col min="8449" max="8451" width="9.140625" style="1"/>
    <col min="8452" max="8452" width="21" style="1" customWidth="1"/>
    <col min="8453" max="8455" width="15.5703125" style="1" customWidth="1"/>
    <col min="8456" max="8702" width="9.140625" style="1"/>
    <col min="8703" max="8703" width="5.42578125" style="1" customWidth="1"/>
    <col min="8704" max="8704" width="6" style="1" customWidth="1"/>
    <col min="8705" max="8707" width="9.140625" style="1"/>
    <col min="8708" max="8708" width="21" style="1" customWidth="1"/>
    <col min="8709" max="8711" width="15.5703125" style="1" customWidth="1"/>
    <col min="8712" max="8958" width="9.140625" style="1"/>
    <col min="8959" max="8959" width="5.42578125" style="1" customWidth="1"/>
    <col min="8960" max="8960" width="6" style="1" customWidth="1"/>
    <col min="8961" max="8963" width="9.140625" style="1"/>
    <col min="8964" max="8964" width="21" style="1" customWidth="1"/>
    <col min="8965" max="8967" width="15.5703125" style="1" customWidth="1"/>
    <col min="8968" max="9214" width="9.140625" style="1"/>
    <col min="9215" max="9215" width="5.42578125" style="1" customWidth="1"/>
    <col min="9216" max="9216" width="6" style="1" customWidth="1"/>
    <col min="9217" max="9219" width="9.140625" style="1"/>
    <col min="9220" max="9220" width="21" style="1" customWidth="1"/>
    <col min="9221" max="9223" width="15.5703125" style="1" customWidth="1"/>
    <col min="9224" max="9470" width="9.140625" style="1"/>
    <col min="9471" max="9471" width="5.42578125" style="1" customWidth="1"/>
    <col min="9472" max="9472" width="6" style="1" customWidth="1"/>
    <col min="9473" max="9475" width="9.140625" style="1"/>
    <col min="9476" max="9476" width="21" style="1" customWidth="1"/>
    <col min="9477" max="9479" width="15.5703125" style="1" customWidth="1"/>
    <col min="9480" max="9726" width="9.140625" style="1"/>
    <col min="9727" max="9727" width="5.42578125" style="1" customWidth="1"/>
    <col min="9728" max="9728" width="6" style="1" customWidth="1"/>
    <col min="9729" max="9731" width="9.140625" style="1"/>
    <col min="9732" max="9732" width="21" style="1" customWidth="1"/>
    <col min="9733" max="9735" width="15.5703125" style="1" customWidth="1"/>
    <col min="9736" max="9982" width="9.140625" style="1"/>
    <col min="9983" max="9983" width="5.42578125" style="1" customWidth="1"/>
    <col min="9984" max="9984" width="6" style="1" customWidth="1"/>
    <col min="9985" max="9987" width="9.140625" style="1"/>
    <col min="9988" max="9988" width="21" style="1" customWidth="1"/>
    <col min="9989" max="9991" width="15.5703125" style="1" customWidth="1"/>
    <col min="9992" max="10238" width="9.140625" style="1"/>
    <col min="10239" max="10239" width="5.42578125" style="1" customWidth="1"/>
    <col min="10240" max="10240" width="6" style="1" customWidth="1"/>
    <col min="10241" max="10243" width="9.140625" style="1"/>
    <col min="10244" max="10244" width="21" style="1" customWidth="1"/>
    <col min="10245" max="10247" width="15.5703125" style="1" customWidth="1"/>
    <col min="10248" max="10494" width="9.140625" style="1"/>
    <col min="10495" max="10495" width="5.42578125" style="1" customWidth="1"/>
    <col min="10496" max="10496" width="6" style="1" customWidth="1"/>
    <col min="10497" max="10499" width="9.140625" style="1"/>
    <col min="10500" max="10500" width="21" style="1" customWidth="1"/>
    <col min="10501" max="10503" width="15.5703125" style="1" customWidth="1"/>
    <col min="10504" max="10750" width="9.140625" style="1"/>
    <col min="10751" max="10751" width="5.42578125" style="1" customWidth="1"/>
    <col min="10752" max="10752" width="6" style="1" customWidth="1"/>
    <col min="10753" max="10755" width="9.140625" style="1"/>
    <col min="10756" max="10756" width="21" style="1" customWidth="1"/>
    <col min="10757" max="10759" width="15.5703125" style="1" customWidth="1"/>
    <col min="10760" max="11006" width="9.140625" style="1"/>
    <col min="11007" max="11007" width="5.42578125" style="1" customWidth="1"/>
    <col min="11008" max="11008" width="6" style="1" customWidth="1"/>
    <col min="11009" max="11011" width="9.140625" style="1"/>
    <col min="11012" max="11012" width="21" style="1" customWidth="1"/>
    <col min="11013" max="11015" width="15.5703125" style="1" customWidth="1"/>
    <col min="11016" max="11262" width="9.140625" style="1"/>
    <col min="11263" max="11263" width="5.42578125" style="1" customWidth="1"/>
    <col min="11264" max="11264" width="6" style="1" customWidth="1"/>
    <col min="11265" max="11267" width="9.140625" style="1"/>
    <col min="11268" max="11268" width="21" style="1" customWidth="1"/>
    <col min="11269" max="11271" width="15.5703125" style="1" customWidth="1"/>
    <col min="11272" max="11518" width="9.140625" style="1"/>
    <col min="11519" max="11519" width="5.42578125" style="1" customWidth="1"/>
    <col min="11520" max="11520" width="6" style="1" customWidth="1"/>
    <col min="11521" max="11523" width="9.140625" style="1"/>
    <col min="11524" max="11524" width="21" style="1" customWidth="1"/>
    <col min="11525" max="11527" width="15.5703125" style="1" customWidth="1"/>
    <col min="11528" max="11774" width="9.140625" style="1"/>
    <col min="11775" max="11775" width="5.42578125" style="1" customWidth="1"/>
    <col min="11776" max="11776" width="6" style="1" customWidth="1"/>
    <col min="11777" max="11779" width="9.140625" style="1"/>
    <col min="11780" max="11780" width="21" style="1" customWidth="1"/>
    <col min="11781" max="11783" width="15.5703125" style="1" customWidth="1"/>
    <col min="11784" max="12030" width="9.140625" style="1"/>
    <col min="12031" max="12031" width="5.42578125" style="1" customWidth="1"/>
    <col min="12032" max="12032" width="6" style="1" customWidth="1"/>
    <col min="12033" max="12035" width="9.140625" style="1"/>
    <col min="12036" max="12036" width="21" style="1" customWidth="1"/>
    <col min="12037" max="12039" width="15.5703125" style="1" customWidth="1"/>
    <col min="12040" max="12286" width="9.140625" style="1"/>
    <col min="12287" max="12287" width="5.42578125" style="1" customWidth="1"/>
    <col min="12288" max="12288" width="6" style="1" customWidth="1"/>
    <col min="12289" max="12291" width="9.140625" style="1"/>
    <col min="12292" max="12292" width="21" style="1" customWidth="1"/>
    <col min="12293" max="12295" width="15.5703125" style="1" customWidth="1"/>
    <col min="12296" max="12542" width="9.140625" style="1"/>
    <col min="12543" max="12543" width="5.42578125" style="1" customWidth="1"/>
    <col min="12544" max="12544" width="6" style="1" customWidth="1"/>
    <col min="12545" max="12547" width="9.140625" style="1"/>
    <col min="12548" max="12548" width="21" style="1" customWidth="1"/>
    <col min="12549" max="12551" width="15.5703125" style="1" customWidth="1"/>
    <col min="12552" max="12798" width="9.140625" style="1"/>
    <col min="12799" max="12799" width="5.42578125" style="1" customWidth="1"/>
    <col min="12800" max="12800" width="6" style="1" customWidth="1"/>
    <col min="12801" max="12803" width="9.140625" style="1"/>
    <col min="12804" max="12804" width="21" style="1" customWidth="1"/>
    <col min="12805" max="12807" width="15.5703125" style="1" customWidth="1"/>
    <col min="12808" max="13054" width="9.140625" style="1"/>
    <col min="13055" max="13055" width="5.42578125" style="1" customWidth="1"/>
    <col min="13056" max="13056" width="6" style="1" customWidth="1"/>
    <col min="13057" max="13059" width="9.140625" style="1"/>
    <col min="13060" max="13060" width="21" style="1" customWidth="1"/>
    <col min="13061" max="13063" width="15.5703125" style="1" customWidth="1"/>
    <col min="13064" max="13310" width="9.140625" style="1"/>
    <col min="13311" max="13311" width="5.42578125" style="1" customWidth="1"/>
    <col min="13312" max="13312" width="6" style="1" customWidth="1"/>
    <col min="13313" max="13315" width="9.140625" style="1"/>
    <col min="13316" max="13316" width="21" style="1" customWidth="1"/>
    <col min="13317" max="13319" width="15.5703125" style="1" customWidth="1"/>
    <col min="13320" max="13566" width="9.140625" style="1"/>
    <col min="13567" max="13567" width="5.42578125" style="1" customWidth="1"/>
    <col min="13568" max="13568" width="6" style="1" customWidth="1"/>
    <col min="13569" max="13571" width="9.140625" style="1"/>
    <col min="13572" max="13572" width="21" style="1" customWidth="1"/>
    <col min="13573" max="13575" width="15.5703125" style="1" customWidth="1"/>
    <col min="13576" max="13822" width="9.140625" style="1"/>
    <col min="13823" max="13823" width="5.42578125" style="1" customWidth="1"/>
    <col min="13824" max="13824" width="6" style="1" customWidth="1"/>
    <col min="13825" max="13827" width="9.140625" style="1"/>
    <col min="13828" max="13828" width="21" style="1" customWidth="1"/>
    <col min="13829" max="13831" width="15.5703125" style="1" customWidth="1"/>
    <col min="13832" max="14078" width="9.140625" style="1"/>
    <col min="14079" max="14079" width="5.42578125" style="1" customWidth="1"/>
    <col min="14080" max="14080" width="6" style="1" customWidth="1"/>
    <col min="14081" max="14083" width="9.140625" style="1"/>
    <col min="14084" max="14084" width="21" style="1" customWidth="1"/>
    <col min="14085" max="14087" width="15.5703125" style="1" customWidth="1"/>
    <col min="14088" max="14334" width="9.140625" style="1"/>
    <col min="14335" max="14335" width="5.42578125" style="1" customWidth="1"/>
    <col min="14336" max="14336" width="6" style="1" customWidth="1"/>
    <col min="14337" max="14339" width="9.140625" style="1"/>
    <col min="14340" max="14340" width="21" style="1" customWidth="1"/>
    <col min="14341" max="14343" width="15.5703125" style="1" customWidth="1"/>
    <col min="14344" max="14590" width="9.140625" style="1"/>
    <col min="14591" max="14591" width="5.42578125" style="1" customWidth="1"/>
    <col min="14592" max="14592" width="6" style="1" customWidth="1"/>
    <col min="14593" max="14595" width="9.140625" style="1"/>
    <col min="14596" max="14596" width="21" style="1" customWidth="1"/>
    <col min="14597" max="14599" width="15.5703125" style="1" customWidth="1"/>
    <col min="14600" max="14846" width="9.140625" style="1"/>
    <col min="14847" max="14847" width="5.42578125" style="1" customWidth="1"/>
    <col min="14848" max="14848" width="6" style="1" customWidth="1"/>
    <col min="14849" max="14851" width="9.140625" style="1"/>
    <col min="14852" max="14852" width="21" style="1" customWidth="1"/>
    <col min="14853" max="14855" width="15.5703125" style="1" customWidth="1"/>
    <col min="14856" max="15102" width="9.140625" style="1"/>
    <col min="15103" max="15103" width="5.42578125" style="1" customWidth="1"/>
    <col min="15104" max="15104" width="6" style="1" customWidth="1"/>
    <col min="15105" max="15107" width="9.140625" style="1"/>
    <col min="15108" max="15108" width="21" style="1" customWidth="1"/>
    <col min="15109" max="15111" width="15.5703125" style="1" customWidth="1"/>
    <col min="15112" max="15358" width="9.140625" style="1"/>
    <col min="15359" max="15359" width="5.42578125" style="1" customWidth="1"/>
    <col min="15360" max="15360" width="6" style="1" customWidth="1"/>
    <col min="15361" max="15363" width="9.140625" style="1"/>
    <col min="15364" max="15364" width="21" style="1" customWidth="1"/>
    <col min="15365" max="15367" width="15.5703125" style="1" customWidth="1"/>
    <col min="15368" max="15614" width="9.140625" style="1"/>
    <col min="15615" max="15615" width="5.42578125" style="1" customWidth="1"/>
    <col min="15616" max="15616" width="6" style="1" customWidth="1"/>
    <col min="15617" max="15619" width="9.140625" style="1"/>
    <col min="15620" max="15620" width="21" style="1" customWidth="1"/>
    <col min="15621" max="15623" width="15.5703125" style="1" customWidth="1"/>
    <col min="15624" max="15870" width="9.140625" style="1"/>
    <col min="15871" max="15871" width="5.42578125" style="1" customWidth="1"/>
    <col min="15872" max="15872" width="6" style="1" customWidth="1"/>
    <col min="15873" max="15875" width="9.140625" style="1"/>
    <col min="15876" max="15876" width="21" style="1" customWidth="1"/>
    <col min="15877" max="15879" width="15.5703125" style="1" customWidth="1"/>
    <col min="15880" max="16126" width="9.140625" style="1"/>
    <col min="16127" max="16127" width="5.42578125" style="1" customWidth="1"/>
    <col min="16128" max="16128" width="6" style="1" customWidth="1"/>
    <col min="16129" max="16131" width="9.140625" style="1"/>
    <col min="16132" max="16132" width="21" style="1" customWidth="1"/>
    <col min="16133" max="16135" width="15.5703125" style="1" customWidth="1"/>
    <col min="16136" max="16384" width="9.140625" style="1"/>
  </cols>
  <sheetData>
    <row r="1" spans="1:9" ht="52.5" customHeight="1" x14ac:dyDescent="0.3">
      <c r="A1" s="52"/>
      <c r="B1" s="52"/>
      <c r="C1" s="52"/>
      <c r="D1" s="52"/>
      <c r="E1" s="52"/>
      <c r="F1" s="52"/>
      <c r="G1" s="89" t="s">
        <v>305</v>
      </c>
      <c r="H1" s="89"/>
    </row>
    <row r="2" spans="1:9" ht="59.25" customHeight="1" x14ac:dyDescent="0.2">
      <c r="A2" s="120" t="s">
        <v>304</v>
      </c>
      <c r="B2" s="120"/>
      <c r="C2" s="120"/>
      <c r="D2" s="120"/>
      <c r="E2" s="120"/>
      <c r="F2" s="120"/>
      <c r="G2" s="120"/>
    </row>
    <row r="3" spans="1:9" ht="16.5" customHeight="1" x14ac:dyDescent="0.25">
      <c r="A3" s="36"/>
      <c r="B3" s="37"/>
      <c r="C3" s="34"/>
      <c r="D3" s="34"/>
      <c r="E3" s="34"/>
      <c r="F3" s="34"/>
      <c r="G3" s="21" t="s">
        <v>0</v>
      </c>
    </row>
    <row r="4" spans="1:9" ht="59.25" customHeight="1" x14ac:dyDescent="0.2">
      <c r="A4" s="38" t="s">
        <v>276</v>
      </c>
      <c r="B4" s="38" t="s">
        <v>277</v>
      </c>
      <c r="C4" s="104" t="s">
        <v>278</v>
      </c>
      <c r="D4" s="105"/>
      <c r="E4" s="105"/>
      <c r="F4" s="106"/>
      <c r="G4" s="51" t="s">
        <v>306</v>
      </c>
    </row>
    <row r="5" spans="1:9" ht="12.75" x14ac:dyDescent="0.2">
      <c r="A5" s="43" t="s">
        <v>279</v>
      </c>
      <c r="B5" s="43" t="s">
        <v>280</v>
      </c>
      <c r="C5" s="107" t="s">
        <v>281</v>
      </c>
      <c r="D5" s="108"/>
      <c r="E5" s="108"/>
      <c r="F5" s="109"/>
      <c r="G5" s="44">
        <v>4</v>
      </c>
    </row>
    <row r="6" spans="1:9" ht="16.5" x14ac:dyDescent="0.2">
      <c r="A6" s="110" t="s">
        <v>282</v>
      </c>
      <c r="B6" s="110"/>
      <c r="C6" s="110"/>
      <c r="D6" s="110"/>
      <c r="E6" s="110"/>
      <c r="F6" s="110"/>
      <c r="G6" s="45">
        <f>G7+G11+G13+G16+G19+G22+G24+G27+G29</f>
        <v>90565881.019999996</v>
      </c>
      <c r="I6" s="35"/>
    </row>
    <row r="7" spans="1:9" x14ac:dyDescent="0.2">
      <c r="A7" s="39" t="s">
        <v>283</v>
      </c>
      <c r="B7" s="111" t="s">
        <v>284</v>
      </c>
      <c r="C7" s="112"/>
      <c r="D7" s="112"/>
      <c r="E7" s="112"/>
      <c r="F7" s="112"/>
      <c r="G7" s="46">
        <f>G8+G9+G10</f>
        <v>19968627.75</v>
      </c>
    </row>
    <row r="8" spans="1:9" x14ac:dyDescent="0.2">
      <c r="A8" s="39" t="s">
        <v>283</v>
      </c>
      <c r="B8" s="40" t="s">
        <v>285</v>
      </c>
      <c r="C8" s="113" t="s">
        <v>286</v>
      </c>
      <c r="D8" s="114"/>
      <c r="E8" s="114"/>
      <c r="F8" s="114"/>
      <c r="G8" s="47">
        <v>322156.84000000003</v>
      </c>
    </row>
    <row r="9" spans="1:9" ht="48" customHeight="1" x14ac:dyDescent="0.2">
      <c r="A9" s="39" t="s">
        <v>283</v>
      </c>
      <c r="B9" s="40" t="s">
        <v>287</v>
      </c>
      <c r="C9" s="113" t="s">
        <v>223</v>
      </c>
      <c r="D9" s="114"/>
      <c r="E9" s="114"/>
      <c r="F9" s="114"/>
      <c r="G9" s="47">
        <v>16650125.039999999</v>
      </c>
    </row>
    <row r="10" spans="1:9" x14ac:dyDescent="0.2">
      <c r="A10" s="39" t="s">
        <v>283</v>
      </c>
      <c r="B10" s="40" t="s">
        <v>288</v>
      </c>
      <c r="C10" s="113" t="s">
        <v>228</v>
      </c>
      <c r="D10" s="114"/>
      <c r="E10" s="114"/>
      <c r="F10" s="114"/>
      <c r="G10" s="47">
        <v>2996345.87</v>
      </c>
    </row>
    <row r="11" spans="1:9" x14ac:dyDescent="0.2">
      <c r="A11" s="39" t="s">
        <v>289</v>
      </c>
      <c r="B11" s="111" t="s">
        <v>290</v>
      </c>
      <c r="C11" s="112"/>
      <c r="D11" s="112"/>
      <c r="E11" s="112"/>
      <c r="F11" s="112"/>
      <c r="G11" s="46">
        <f>G12</f>
        <v>780202</v>
      </c>
    </row>
    <row r="12" spans="1:9" x14ac:dyDescent="0.2">
      <c r="A12" s="39" t="s">
        <v>289</v>
      </c>
      <c r="B12" s="40" t="s">
        <v>285</v>
      </c>
      <c r="C12" s="115" t="s">
        <v>232</v>
      </c>
      <c r="D12" s="116"/>
      <c r="E12" s="116"/>
      <c r="F12" s="117"/>
      <c r="G12" s="47">
        <v>780202</v>
      </c>
    </row>
    <row r="13" spans="1:9" x14ac:dyDescent="0.2">
      <c r="A13" s="39"/>
      <c r="B13" s="111" t="s">
        <v>291</v>
      </c>
      <c r="C13" s="112"/>
      <c r="D13" s="112"/>
      <c r="E13" s="112"/>
      <c r="F13" s="112"/>
      <c r="G13" s="46">
        <f>G14+G15</f>
        <v>1434281.6</v>
      </c>
    </row>
    <row r="14" spans="1:9" ht="34.5" customHeight="1" x14ac:dyDescent="0.2">
      <c r="A14" s="39" t="s">
        <v>285</v>
      </c>
      <c r="B14" s="40" t="s">
        <v>292</v>
      </c>
      <c r="C14" s="115" t="s">
        <v>293</v>
      </c>
      <c r="D14" s="116"/>
      <c r="E14" s="116"/>
      <c r="F14" s="117"/>
      <c r="G14" s="47">
        <v>465560</v>
      </c>
    </row>
    <row r="15" spans="1:9" ht="30.75" customHeight="1" x14ac:dyDescent="0.2">
      <c r="A15" s="39" t="s">
        <v>285</v>
      </c>
      <c r="B15" s="40" t="s">
        <v>294</v>
      </c>
      <c r="C15" s="115" t="s">
        <v>236</v>
      </c>
      <c r="D15" s="116"/>
      <c r="E15" s="116"/>
      <c r="F15" s="117"/>
      <c r="G15" s="47">
        <v>968721.6</v>
      </c>
    </row>
    <row r="16" spans="1:9" x14ac:dyDescent="0.2">
      <c r="A16" s="39" t="s">
        <v>287</v>
      </c>
      <c r="B16" s="111" t="s">
        <v>295</v>
      </c>
      <c r="C16" s="111"/>
      <c r="D16" s="111"/>
      <c r="E16" s="111"/>
      <c r="F16" s="111"/>
      <c r="G16" s="48">
        <f>G17+G18</f>
        <v>4633972</v>
      </c>
    </row>
    <row r="17" spans="1:7" x14ac:dyDescent="0.2">
      <c r="A17" s="39" t="s">
        <v>287</v>
      </c>
      <c r="B17" s="41" t="s">
        <v>292</v>
      </c>
      <c r="C17" s="118" t="s">
        <v>240</v>
      </c>
      <c r="D17" s="119"/>
      <c r="E17" s="119"/>
      <c r="F17" s="119"/>
      <c r="G17" s="49">
        <v>4388072</v>
      </c>
    </row>
    <row r="18" spans="1:7" x14ac:dyDescent="0.2">
      <c r="A18" s="42" t="s">
        <v>287</v>
      </c>
      <c r="B18" s="41" t="s">
        <v>76</v>
      </c>
      <c r="C18" s="118" t="s">
        <v>242</v>
      </c>
      <c r="D18" s="119"/>
      <c r="E18" s="119"/>
      <c r="F18" s="119"/>
      <c r="G18" s="49">
        <v>245900</v>
      </c>
    </row>
    <row r="19" spans="1:7" x14ac:dyDescent="0.2">
      <c r="A19" s="39" t="s">
        <v>296</v>
      </c>
      <c r="B19" s="111" t="s">
        <v>297</v>
      </c>
      <c r="C19" s="112"/>
      <c r="D19" s="112"/>
      <c r="E19" s="112"/>
      <c r="F19" s="112"/>
      <c r="G19" s="48">
        <f>G21+G20</f>
        <v>39638306.899999999</v>
      </c>
    </row>
    <row r="20" spans="1:7" x14ac:dyDescent="0.2">
      <c r="A20" s="39" t="s">
        <v>296</v>
      </c>
      <c r="B20" s="40" t="s">
        <v>289</v>
      </c>
      <c r="C20" s="113" t="s">
        <v>246</v>
      </c>
      <c r="D20" s="114"/>
      <c r="E20" s="114"/>
      <c r="F20" s="114"/>
      <c r="G20" s="49">
        <v>18278166.609999999</v>
      </c>
    </row>
    <row r="21" spans="1:7" x14ac:dyDescent="0.2">
      <c r="A21" s="39" t="s">
        <v>296</v>
      </c>
      <c r="B21" s="40" t="s">
        <v>285</v>
      </c>
      <c r="C21" s="113" t="s">
        <v>254</v>
      </c>
      <c r="D21" s="114"/>
      <c r="E21" s="114"/>
      <c r="F21" s="114"/>
      <c r="G21" s="50">
        <v>21360140.289999999</v>
      </c>
    </row>
    <row r="22" spans="1:7" x14ac:dyDescent="0.2">
      <c r="A22" s="39" t="s">
        <v>298</v>
      </c>
      <c r="B22" s="111" t="s">
        <v>299</v>
      </c>
      <c r="C22" s="112"/>
      <c r="D22" s="112"/>
      <c r="E22" s="112"/>
      <c r="F22" s="112"/>
      <c r="G22" s="46">
        <f>G23</f>
        <v>10893587.35</v>
      </c>
    </row>
    <row r="23" spans="1:7" x14ac:dyDescent="0.2">
      <c r="A23" s="39" t="s">
        <v>298</v>
      </c>
      <c r="B23" s="40" t="s">
        <v>283</v>
      </c>
      <c r="C23" s="113" t="s">
        <v>255</v>
      </c>
      <c r="D23" s="114"/>
      <c r="E23" s="114"/>
      <c r="F23" s="114"/>
      <c r="G23" s="47">
        <v>10893587.35</v>
      </c>
    </row>
    <row r="24" spans="1:7" x14ac:dyDescent="0.2">
      <c r="A24" s="39" t="s">
        <v>67</v>
      </c>
      <c r="B24" s="111" t="s">
        <v>300</v>
      </c>
      <c r="C24" s="112"/>
      <c r="D24" s="112"/>
      <c r="E24" s="112"/>
      <c r="F24" s="112"/>
      <c r="G24" s="46">
        <f>G25+G26</f>
        <v>6740132.4199999999</v>
      </c>
    </row>
    <row r="25" spans="1:7" x14ac:dyDescent="0.2">
      <c r="A25" s="39" t="s">
        <v>67</v>
      </c>
      <c r="B25" s="40" t="s">
        <v>285</v>
      </c>
      <c r="C25" s="118" t="s">
        <v>261</v>
      </c>
      <c r="D25" s="119"/>
      <c r="E25" s="119"/>
      <c r="F25" s="119"/>
      <c r="G25" s="47">
        <v>6246421.4199999999</v>
      </c>
    </row>
    <row r="26" spans="1:7" x14ac:dyDescent="0.25">
      <c r="A26" s="18">
        <v>10</v>
      </c>
      <c r="B26" s="40" t="s">
        <v>301</v>
      </c>
      <c r="C26" s="118" t="s">
        <v>265</v>
      </c>
      <c r="D26" s="119"/>
      <c r="E26" s="119"/>
      <c r="F26" s="119"/>
      <c r="G26" s="47">
        <v>493711</v>
      </c>
    </row>
    <row r="27" spans="1:7" x14ac:dyDescent="0.25">
      <c r="A27" s="18">
        <v>11</v>
      </c>
      <c r="B27" s="111" t="s">
        <v>302</v>
      </c>
      <c r="C27" s="112"/>
      <c r="D27" s="112"/>
      <c r="E27" s="112"/>
      <c r="F27" s="112"/>
      <c r="G27" s="46">
        <f>G28</f>
        <v>5408200</v>
      </c>
    </row>
    <row r="28" spans="1:7" x14ac:dyDescent="0.25">
      <c r="A28" s="18">
        <v>11</v>
      </c>
      <c r="B28" s="40" t="s">
        <v>283</v>
      </c>
      <c r="C28" s="118" t="s">
        <v>269</v>
      </c>
      <c r="D28" s="119"/>
      <c r="E28" s="119"/>
      <c r="F28" s="119"/>
      <c r="G28" s="47">
        <v>5408200</v>
      </c>
    </row>
    <row r="29" spans="1:7" x14ac:dyDescent="0.25">
      <c r="A29" s="18">
        <v>12</v>
      </c>
      <c r="B29" s="111" t="s">
        <v>303</v>
      </c>
      <c r="C29" s="112"/>
      <c r="D29" s="112"/>
      <c r="E29" s="112"/>
      <c r="F29" s="112"/>
      <c r="G29" s="46">
        <f>G30</f>
        <v>1068571</v>
      </c>
    </row>
    <row r="30" spans="1:7" x14ac:dyDescent="0.25">
      <c r="A30" s="18">
        <v>12</v>
      </c>
      <c r="B30" s="40" t="s">
        <v>289</v>
      </c>
      <c r="C30" s="118" t="s">
        <v>272</v>
      </c>
      <c r="D30" s="119"/>
      <c r="E30" s="119"/>
      <c r="F30" s="119"/>
      <c r="G30" s="47">
        <v>1068571</v>
      </c>
    </row>
  </sheetData>
  <mergeCells count="29">
    <mergeCell ref="G1:H1"/>
    <mergeCell ref="C28:F28"/>
    <mergeCell ref="B29:F29"/>
    <mergeCell ref="C30:F30"/>
    <mergeCell ref="A2:G2"/>
    <mergeCell ref="B22:F22"/>
    <mergeCell ref="C23:F23"/>
    <mergeCell ref="B24:F24"/>
    <mergeCell ref="C25:F25"/>
    <mergeCell ref="C26:F26"/>
    <mergeCell ref="B27:F27"/>
    <mergeCell ref="C17:F17"/>
    <mergeCell ref="C18:F18"/>
    <mergeCell ref="B19:F19"/>
    <mergeCell ref="C20:F20"/>
    <mergeCell ref="C21:F21"/>
    <mergeCell ref="C4:F4"/>
    <mergeCell ref="C5:F5"/>
    <mergeCell ref="A6:F6"/>
    <mergeCell ref="B16:F16"/>
    <mergeCell ref="B7:F7"/>
    <mergeCell ref="C8:F8"/>
    <mergeCell ref="C9:F9"/>
    <mergeCell ref="C10:F10"/>
    <mergeCell ref="B11:F11"/>
    <mergeCell ref="C12:F12"/>
    <mergeCell ref="B13:F13"/>
    <mergeCell ref="C14:F14"/>
    <mergeCell ref="C15:F15"/>
  </mergeCells>
  <pageMargins left="0.9055118110236221" right="0.31496062992125984" top="0.35433070866141736" bottom="0.35433070866141736" header="0" footer="0"/>
  <pageSetup paperSize="9" scale="7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C22" sqref="C22"/>
    </sheetView>
  </sheetViews>
  <sheetFormatPr defaultRowHeight="12.75" x14ac:dyDescent="0.2"/>
  <cols>
    <col min="1" max="1" width="55.5703125" style="20" customWidth="1"/>
    <col min="2" max="2" width="8.5703125" style="20" customWidth="1"/>
    <col min="3" max="3" width="25" style="20" customWidth="1"/>
    <col min="4" max="4" width="22" style="20" customWidth="1"/>
    <col min="5" max="5" width="19.85546875" style="20" customWidth="1"/>
    <col min="6" max="6" width="12.28515625" style="20" customWidth="1"/>
    <col min="7" max="16384" width="9.140625" style="20"/>
  </cols>
  <sheetData>
    <row r="1" spans="1:5" ht="39" customHeight="1" x14ac:dyDescent="0.2">
      <c r="D1" s="89" t="s">
        <v>378</v>
      </c>
      <c r="E1" s="89"/>
    </row>
    <row r="2" spans="1:5" ht="18.75" x14ac:dyDescent="0.3">
      <c r="A2" s="99" t="s">
        <v>307</v>
      </c>
      <c r="B2" s="99"/>
      <c r="C2" s="99"/>
      <c r="D2" s="99"/>
      <c r="E2" s="99"/>
    </row>
    <row r="3" spans="1:5" ht="18.75" x14ac:dyDescent="0.3">
      <c r="A3" s="99" t="s">
        <v>274</v>
      </c>
      <c r="B3" s="99"/>
      <c r="C3" s="99"/>
      <c r="D3" s="99"/>
      <c r="E3" s="99"/>
    </row>
    <row r="4" spans="1:5" ht="18.75" x14ac:dyDescent="0.3">
      <c r="A4" s="99" t="s">
        <v>308</v>
      </c>
      <c r="B4" s="99"/>
      <c r="C4" s="99"/>
      <c r="D4" s="99"/>
      <c r="E4" s="99"/>
    </row>
    <row r="5" spans="1:5" x14ac:dyDescent="0.2">
      <c r="A5" s="54"/>
      <c r="B5" s="54"/>
      <c r="C5" s="54"/>
      <c r="D5" s="54"/>
      <c r="E5" s="55" t="s">
        <v>0</v>
      </c>
    </row>
    <row r="6" spans="1:5" ht="31.5" customHeight="1" x14ac:dyDescent="0.2">
      <c r="A6" s="122" t="s">
        <v>1</v>
      </c>
      <c r="B6" s="122" t="s">
        <v>2</v>
      </c>
      <c r="C6" s="122" t="s">
        <v>44</v>
      </c>
      <c r="D6" s="122" t="s">
        <v>199</v>
      </c>
      <c r="E6" s="122" t="s">
        <v>200</v>
      </c>
    </row>
    <row r="7" spans="1:5" x14ac:dyDescent="0.2">
      <c r="A7" s="122"/>
      <c r="B7" s="122"/>
      <c r="C7" s="122"/>
      <c r="D7" s="122"/>
      <c r="E7" s="122"/>
    </row>
    <row r="8" spans="1:5" ht="15.75" x14ac:dyDescent="0.2">
      <c r="A8" s="56">
        <v>1</v>
      </c>
      <c r="B8" s="56">
        <v>2</v>
      </c>
      <c r="C8" s="56">
        <v>3</v>
      </c>
      <c r="D8" s="56">
        <v>4</v>
      </c>
      <c r="E8" s="56">
        <v>5</v>
      </c>
    </row>
    <row r="9" spans="1:5" ht="31.5" x14ac:dyDescent="0.25">
      <c r="A9" s="57" t="s">
        <v>201</v>
      </c>
      <c r="B9" s="58" t="s">
        <v>45</v>
      </c>
      <c r="C9" s="58" t="s">
        <v>3</v>
      </c>
      <c r="D9" s="59">
        <v>309281.34999999998</v>
      </c>
      <c r="E9" s="59">
        <v>-1319091.42</v>
      </c>
    </row>
    <row r="10" spans="1:5" ht="47.25" x14ac:dyDescent="0.25">
      <c r="A10" s="57" t="s">
        <v>202</v>
      </c>
      <c r="B10" s="58" t="s">
        <v>46</v>
      </c>
      <c r="C10" s="58" t="s">
        <v>3</v>
      </c>
      <c r="D10" s="59">
        <v>0</v>
      </c>
      <c r="E10" s="59">
        <v>0</v>
      </c>
    </row>
    <row r="11" spans="1:5" ht="31.5" x14ac:dyDescent="0.25">
      <c r="A11" s="57" t="s">
        <v>203</v>
      </c>
      <c r="B11" s="58" t="s">
        <v>47</v>
      </c>
      <c r="C11" s="58" t="s">
        <v>3</v>
      </c>
      <c r="D11" s="59">
        <v>0</v>
      </c>
      <c r="E11" s="59">
        <v>0</v>
      </c>
    </row>
    <row r="12" spans="1:5" ht="15.75" x14ac:dyDescent="0.25">
      <c r="A12" s="57" t="s">
        <v>204</v>
      </c>
      <c r="B12" s="58" t="s">
        <v>48</v>
      </c>
      <c r="C12" s="58"/>
      <c r="D12" s="59">
        <v>309281.34999999998</v>
      </c>
      <c r="E12" s="59">
        <v>-1319091.42</v>
      </c>
    </row>
    <row r="13" spans="1:5" ht="15.75" x14ac:dyDescent="0.25">
      <c r="A13" s="57" t="s">
        <v>49</v>
      </c>
      <c r="B13" s="58" t="s">
        <v>50</v>
      </c>
      <c r="C13" s="58"/>
      <c r="D13" s="59">
        <v>-104647280.17</v>
      </c>
      <c r="E13" s="59">
        <v>-96849683.310000002</v>
      </c>
    </row>
    <row r="14" spans="1:5" ht="31.5" x14ac:dyDescent="0.25">
      <c r="A14" s="60" t="s">
        <v>205</v>
      </c>
      <c r="B14" s="63" t="s">
        <v>50</v>
      </c>
      <c r="C14" s="61" t="s">
        <v>206</v>
      </c>
      <c r="D14" s="62">
        <v>-104647280.17</v>
      </c>
      <c r="E14" s="62">
        <v>-96849683.310000002</v>
      </c>
    </row>
    <row r="15" spans="1:5" ht="15.75" x14ac:dyDescent="0.25">
      <c r="A15" s="57" t="s">
        <v>51</v>
      </c>
      <c r="B15" s="58" t="s">
        <v>52</v>
      </c>
      <c r="C15" s="58"/>
      <c r="D15" s="59">
        <v>104956561.52</v>
      </c>
      <c r="E15" s="59">
        <v>95530591.890000001</v>
      </c>
    </row>
    <row r="16" spans="1:5" ht="31.5" x14ac:dyDescent="0.25">
      <c r="A16" s="60" t="s">
        <v>207</v>
      </c>
      <c r="B16" s="63" t="s">
        <v>52</v>
      </c>
      <c r="C16" s="61" t="s">
        <v>208</v>
      </c>
      <c r="D16" s="62">
        <v>104956561.52</v>
      </c>
      <c r="E16" s="62">
        <v>95530591.890000001</v>
      </c>
    </row>
    <row r="17" spans="1:5" ht="15.75" x14ac:dyDescent="0.25">
      <c r="A17" s="29"/>
      <c r="B17" s="29"/>
      <c r="C17" s="29"/>
      <c r="D17" s="29"/>
      <c r="E17" s="29"/>
    </row>
    <row r="18" spans="1:5" ht="12.75" customHeight="1" x14ac:dyDescent="0.2">
      <c r="A18" s="121"/>
      <c r="B18" s="121"/>
      <c r="C18" s="121"/>
      <c r="D18" s="121"/>
      <c r="E18" s="121"/>
    </row>
    <row r="21" spans="1:5" ht="15" x14ac:dyDescent="0.2">
      <c r="A21" s="53"/>
    </row>
    <row r="22" spans="1:5" ht="15" x14ac:dyDescent="0.2">
      <c r="A22" s="53"/>
    </row>
    <row r="23" spans="1:5" ht="15" x14ac:dyDescent="0.2">
      <c r="A23" s="53"/>
    </row>
  </sheetData>
  <mergeCells count="10">
    <mergeCell ref="D1:E1"/>
    <mergeCell ref="A3:E3"/>
    <mergeCell ref="A4:E4"/>
    <mergeCell ref="A18:E18"/>
    <mergeCell ref="A6:A7"/>
    <mergeCell ref="B6:B7"/>
    <mergeCell ref="C6:C7"/>
    <mergeCell ref="A2:E2"/>
    <mergeCell ref="D6:D7"/>
    <mergeCell ref="E6:E7"/>
  </mergeCells>
  <pageMargins left="0.78700000000000003" right="0.59" top="0.59" bottom="0.59" header="0.39300000000000002" footer="0.51100000000000001"/>
  <pageSetup paperSize="9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F8" sqref="F8"/>
    </sheetView>
  </sheetViews>
  <sheetFormatPr defaultRowHeight="12.75" x14ac:dyDescent="0.2"/>
  <cols>
    <col min="1" max="1" width="5.7109375" style="1" customWidth="1"/>
    <col min="2" max="2" width="95" style="1" customWidth="1"/>
    <col min="3" max="3" width="17.28515625" style="1" customWidth="1"/>
    <col min="4" max="4" width="18.28515625" style="1" customWidth="1"/>
    <col min="5" max="5" width="10.85546875" style="1" bestFit="1" customWidth="1"/>
    <col min="6" max="256" width="9.140625" style="1"/>
    <col min="257" max="257" width="5.7109375" style="1" customWidth="1"/>
    <col min="258" max="258" width="83.42578125" style="1" customWidth="1"/>
    <col min="259" max="259" width="15.5703125" style="1" customWidth="1"/>
    <col min="260" max="260" width="16.85546875" style="1" customWidth="1"/>
    <col min="261" max="512" width="9.140625" style="1"/>
    <col min="513" max="513" width="5.7109375" style="1" customWidth="1"/>
    <col min="514" max="514" width="83.42578125" style="1" customWidth="1"/>
    <col min="515" max="515" width="15.5703125" style="1" customWidth="1"/>
    <col min="516" max="516" width="16.85546875" style="1" customWidth="1"/>
    <col min="517" max="768" width="9.140625" style="1"/>
    <col min="769" max="769" width="5.7109375" style="1" customWidth="1"/>
    <col min="770" max="770" width="83.42578125" style="1" customWidth="1"/>
    <col min="771" max="771" width="15.5703125" style="1" customWidth="1"/>
    <col min="772" max="772" width="16.85546875" style="1" customWidth="1"/>
    <col min="773" max="1024" width="9.140625" style="1"/>
    <col min="1025" max="1025" width="5.7109375" style="1" customWidth="1"/>
    <col min="1026" max="1026" width="83.42578125" style="1" customWidth="1"/>
    <col min="1027" max="1027" width="15.5703125" style="1" customWidth="1"/>
    <col min="1028" max="1028" width="16.85546875" style="1" customWidth="1"/>
    <col min="1029" max="1280" width="9.140625" style="1"/>
    <col min="1281" max="1281" width="5.7109375" style="1" customWidth="1"/>
    <col min="1282" max="1282" width="83.42578125" style="1" customWidth="1"/>
    <col min="1283" max="1283" width="15.5703125" style="1" customWidth="1"/>
    <col min="1284" max="1284" width="16.85546875" style="1" customWidth="1"/>
    <col min="1285" max="1536" width="9.140625" style="1"/>
    <col min="1537" max="1537" width="5.7109375" style="1" customWidth="1"/>
    <col min="1538" max="1538" width="83.42578125" style="1" customWidth="1"/>
    <col min="1539" max="1539" width="15.5703125" style="1" customWidth="1"/>
    <col min="1540" max="1540" width="16.85546875" style="1" customWidth="1"/>
    <col min="1541" max="1792" width="9.140625" style="1"/>
    <col min="1793" max="1793" width="5.7109375" style="1" customWidth="1"/>
    <col min="1794" max="1794" width="83.42578125" style="1" customWidth="1"/>
    <col min="1795" max="1795" width="15.5703125" style="1" customWidth="1"/>
    <col min="1796" max="1796" width="16.85546875" style="1" customWidth="1"/>
    <col min="1797" max="2048" width="9.140625" style="1"/>
    <col min="2049" max="2049" width="5.7109375" style="1" customWidth="1"/>
    <col min="2050" max="2050" width="83.42578125" style="1" customWidth="1"/>
    <col min="2051" max="2051" width="15.5703125" style="1" customWidth="1"/>
    <col min="2052" max="2052" width="16.85546875" style="1" customWidth="1"/>
    <col min="2053" max="2304" width="9.140625" style="1"/>
    <col min="2305" max="2305" width="5.7109375" style="1" customWidth="1"/>
    <col min="2306" max="2306" width="83.42578125" style="1" customWidth="1"/>
    <col min="2307" max="2307" width="15.5703125" style="1" customWidth="1"/>
    <col min="2308" max="2308" width="16.85546875" style="1" customWidth="1"/>
    <col min="2309" max="2560" width="9.140625" style="1"/>
    <col min="2561" max="2561" width="5.7109375" style="1" customWidth="1"/>
    <col min="2562" max="2562" width="83.42578125" style="1" customWidth="1"/>
    <col min="2563" max="2563" width="15.5703125" style="1" customWidth="1"/>
    <col min="2564" max="2564" width="16.85546875" style="1" customWidth="1"/>
    <col min="2565" max="2816" width="9.140625" style="1"/>
    <col min="2817" max="2817" width="5.7109375" style="1" customWidth="1"/>
    <col min="2818" max="2818" width="83.42578125" style="1" customWidth="1"/>
    <col min="2819" max="2819" width="15.5703125" style="1" customWidth="1"/>
    <col min="2820" max="2820" width="16.85546875" style="1" customWidth="1"/>
    <col min="2821" max="3072" width="9.140625" style="1"/>
    <col min="3073" max="3073" width="5.7109375" style="1" customWidth="1"/>
    <col min="3074" max="3074" width="83.42578125" style="1" customWidth="1"/>
    <col min="3075" max="3075" width="15.5703125" style="1" customWidth="1"/>
    <col min="3076" max="3076" width="16.85546875" style="1" customWidth="1"/>
    <col min="3077" max="3328" width="9.140625" style="1"/>
    <col min="3329" max="3329" width="5.7109375" style="1" customWidth="1"/>
    <col min="3330" max="3330" width="83.42578125" style="1" customWidth="1"/>
    <col min="3331" max="3331" width="15.5703125" style="1" customWidth="1"/>
    <col min="3332" max="3332" width="16.85546875" style="1" customWidth="1"/>
    <col min="3333" max="3584" width="9.140625" style="1"/>
    <col min="3585" max="3585" width="5.7109375" style="1" customWidth="1"/>
    <col min="3586" max="3586" width="83.42578125" style="1" customWidth="1"/>
    <col min="3587" max="3587" width="15.5703125" style="1" customWidth="1"/>
    <col min="3588" max="3588" width="16.85546875" style="1" customWidth="1"/>
    <col min="3589" max="3840" width="9.140625" style="1"/>
    <col min="3841" max="3841" width="5.7109375" style="1" customWidth="1"/>
    <col min="3842" max="3842" width="83.42578125" style="1" customWidth="1"/>
    <col min="3843" max="3843" width="15.5703125" style="1" customWidth="1"/>
    <col min="3844" max="3844" width="16.85546875" style="1" customWidth="1"/>
    <col min="3845" max="4096" width="9.140625" style="1"/>
    <col min="4097" max="4097" width="5.7109375" style="1" customWidth="1"/>
    <col min="4098" max="4098" width="83.42578125" style="1" customWidth="1"/>
    <col min="4099" max="4099" width="15.5703125" style="1" customWidth="1"/>
    <col min="4100" max="4100" width="16.85546875" style="1" customWidth="1"/>
    <col min="4101" max="4352" width="9.140625" style="1"/>
    <col min="4353" max="4353" width="5.7109375" style="1" customWidth="1"/>
    <col min="4354" max="4354" width="83.42578125" style="1" customWidth="1"/>
    <col min="4355" max="4355" width="15.5703125" style="1" customWidth="1"/>
    <col min="4356" max="4356" width="16.85546875" style="1" customWidth="1"/>
    <col min="4357" max="4608" width="9.140625" style="1"/>
    <col min="4609" max="4609" width="5.7109375" style="1" customWidth="1"/>
    <col min="4610" max="4610" width="83.42578125" style="1" customWidth="1"/>
    <col min="4611" max="4611" width="15.5703125" style="1" customWidth="1"/>
    <col min="4612" max="4612" width="16.85546875" style="1" customWidth="1"/>
    <col min="4613" max="4864" width="9.140625" style="1"/>
    <col min="4865" max="4865" width="5.7109375" style="1" customWidth="1"/>
    <col min="4866" max="4866" width="83.42578125" style="1" customWidth="1"/>
    <col min="4867" max="4867" width="15.5703125" style="1" customWidth="1"/>
    <col min="4868" max="4868" width="16.85546875" style="1" customWidth="1"/>
    <col min="4869" max="5120" width="9.140625" style="1"/>
    <col min="5121" max="5121" width="5.7109375" style="1" customWidth="1"/>
    <col min="5122" max="5122" width="83.42578125" style="1" customWidth="1"/>
    <col min="5123" max="5123" width="15.5703125" style="1" customWidth="1"/>
    <col min="5124" max="5124" width="16.85546875" style="1" customWidth="1"/>
    <col min="5125" max="5376" width="9.140625" style="1"/>
    <col min="5377" max="5377" width="5.7109375" style="1" customWidth="1"/>
    <col min="5378" max="5378" width="83.42578125" style="1" customWidth="1"/>
    <col min="5379" max="5379" width="15.5703125" style="1" customWidth="1"/>
    <col min="5380" max="5380" width="16.85546875" style="1" customWidth="1"/>
    <col min="5381" max="5632" width="9.140625" style="1"/>
    <col min="5633" max="5633" width="5.7109375" style="1" customWidth="1"/>
    <col min="5634" max="5634" width="83.42578125" style="1" customWidth="1"/>
    <col min="5635" max="5635" width="15.5703125" style="1" customWidth="1"/>
    <col min="5636" max="5636" width="16.85546875" style="1" customWidth="1"/>
    <col min="5637" max="5888" width="9.140625" style="1"/>
    <col min="5889" max="5889" width="5.7109375" style="1" customWidth="1"/>
    <col min="5890" max="5890" width="83.42578125" style="1" customWidth="1"/>
    <col min="5891" max="5891" width="15.5703125" style="1" customWidth="1"/>
    <col min="5892" max="5892" width="16.85546875" style="1" customWidth="1"/>
    <col min="5893" max="6144" width="9.140625" style="1"/>
    <col min="6145" max="6145" width="5.7109375" style="1" customWidth="1"/>
    <col min="6146" max="6146" width="83.42578125" style="1" customWidth="1"/>
    <col min="6147" max="6147" width="15.5703125" style="1" customWidth="1"/>
    <col min="6148" max="6148" width="16.85546875" style="1" customWidth="1"/>
    <col min="6149" max="6400" width="9.140625" style="1"/>
    <col min="6401" max="6401" width="5.7109375" style="1" customWidth="1"/>
    <col min="6402" max="6402" width="83.42578125" style="1" customWidth="1"/>
    <col min="6403" max="6403" width="15.5703125" style="1" customWidth="1"/>
    <col min="6404" max="6404" width="16.85546875" style="1" customWidth="1"/>
    <col min="6405" max="6656" width="9.140625" style="1"/>
    <col min="6657" max="6657" width="5.7109375" style="1" customWidth="1"/>
    <col min="6658" max="6658" width="83.42578125" style="1" customWidth="1"/>
    <col min="6659" max="6659" width="15.5703125" style="1" customWidth="1"/>
    <col min="6660" max="6660" width="16.85546875" style="1" customWidth="1"/>
    <col min="6661" max="6912" width="9.140625" style="1"/>
    <col min="6913" max="6913" width="5.7109375" style="1" customWidth="1"/>
    <col min="6914" max="6914" width="83.42578125" style="1" customWidth="1"/>
    <col min="6915" max="6915" width="15.5703125" style="1" customWidth="1"/>
    <col min="6916" max="6916" width="16.85546875" style="1" customWidth="1"/>
    <col min="6917" max="7168" width="9.140625" style="1"/>
    <col min="7169" max="7169" width="5.7109375" style="1" customWidth="1"/>
    <col min="7170" max="7170" width="83.42578125" style="1" customWidth="1"/>
    <col min="7171" max="7171" width="15.5703125" style="1" customWidth="1"/>
    <col min="7172" max="7172" width="16.85546875" style="1" customWidth="1"/>
    <col min="7173" max="7424" width="9.140625" style="1"/>
    <col min="7425" max="7425" width="5.7109375" style="1" customWidth="1"/>
    <col min="7426" max="7426" width="83.42578125" style="1" customWidth="1"/>
    <col min="7427" max="7427" width="15.5703125" style="1" customWidth="1"/>
    <col min="7428" max="7428" width="16.85546875" style="1" customWidth="1"/>
    <col min="7429" max="7680" width="9.140625" style="1"/>
    <col min="7681" max="7681" width="5.7109375" style="1" customWidth="1"/>
    <col min="7682" max="7682" width="83.42578125" style="1" customWidth="1"/>
    <col min="7683" max="7683" width="15.5703125" style="1" customWidth="1"/>
    <col min="7684" max="7684" width="16.85546875" style="1" customWidth="1"/>
    <col min="7685" max="7936" width="9.140625" style="1"/>
    <col min="7937" max="7937" width="5.7109375" style="1" customWidth="1"/>
    <col min="7938" max="7938" width="83.42578125" style="1" customWidth="1"/>
    <col min="7939" max="7939" width="15.5703125" style="1" customWidth="1"/>
    <col min="7940" max="7940" width="16.85546875" style="1" customWidth="1"/>
    <col min="7941" max="8192" width="9.140625" style="1"/>
    <col min="8193" max="8193" width="5.7109375" style="1" customWidth="1"/>
    <col min="8194" max="8194" width="83.42578125" style="1" customWidth="1"/>
    <col min="8195" max="8195" width="15.5703125" style="1" customWidth="1"/>
    <col min="8196" max="8196" width="16.85546875" style="1" customWidth="1"/>
    <col min="8197" max="8448" width="9.140625" style="1"/>
    <col min="8449" max="8449" width="5.7109375" style="1" customWidth="1"/>
    <col min="8450" max="8450" width="83.42578125" style="1" customWidth="1"/>
    <col min="8451" max="8451" width="15.5703125" style="1" customWidth="1"/>
    <col min="8452" max="8452" width="16.85546875" style="1" customWidth="1"/>
    <col min="8453" max="8704" width="9.140625" style="1"/>
    <col min="8705" max="8705" width="5.7109375" style="1" customWidth="1"/>
    <col min="8706" max="8706" width="83.42578125" style="1" customWidth="1"/>
    <col min="8707" max="8707" width="15.5703125" style="1" customWidth="1"/>
    <col min="8708" max="8708" width="16.85546875" style="1" customWidth="1"/>
    <col min="8709" max="8960" width="9.140625" style="1"/>
    <col min="8961" max="8961" width="5.7109375" style="1" customWidth="1"/>
    <col min="8962" max="8962" width="83.42578125" style="1" customWidth="1"/>
    <col min="8963" max="8963" width="15.5703125" style="1" customWidth="1"/>
    <col min="8964" max="8964" width="16.85546875" style="1" customWidth="1"/>
    <col min="8965" max="9216" width="9.140625" style="1"/>
    <col min="9217" max="9217" width="5.7109375" style="1" customWidth="1"/>
    <col min="9218" max="9218" width="83.42578125" style="1" customWidth="1"/>
    <col min="9219" max="9219" width="15.5703125" style="1" customWidth="1"/>
    <col min="9220" max="9220" width="16.85546875" style="1" customWidth="1"/>
    <col min="9221" max="9472" width="9.140625" style="1"/>
    <col min="9473" max="9473" width="5.7109375" style="1" customWidth="1"/>
    <col min="9474" max="9474" width="83.42578125" style="1" customWidth="1"/>
    <col min="9475" max="9475" width="15.5703125" style="1" customWidth="1"/>
    <col min="9476" max="9476" width="16.85546875" style="1" customWidth="1"/>
    <col min="9477" max="9728" width="9.140625" style="1"/>
    <col min="9729" max="9729" width="5.7109375" style="1" customWidth="1"/>
    <col min="9730" max="9730" width="83.42578125" style="1" customWidth="1"/>
    <col min="9731" max="9731" width="15.5703125" style="1" customWidth="1"/>
    <col min="9732" max="9732" width="16.85546875" style="1" customWidth="1"/>
    <col min="9733" max="9984" width="9.140625" style="1"/>
    <col min="9985" max="9985" width="5.7109375" style="1" customWidth="1"/>
    <col min="9986" max="9986" width="83.42578125" style="1" customWidth="1"/>
    <col min="9987" max="9987" width="15.5703125" style="1" customWidth="1"/>
    <col min="9988" max="9988" width="16.85546875" style="1" customWidth="1"/>
    <col min="9989" max="10240" width="9.140625" style="1"/>
    <col min="10241" max="10241" width="5.7109375" style="1" customWidth="1"/>
    <col min="10242" max="10242" width="83.42578125" style="1" customWidth="1"/>
    <col min="10243" max="10243" width="15.5703125" style="1" customWidth="1"/>
    <col min="10244" max="10244" width="16.85546875" style="1" customWidth="1"/>
    <col min="10245" max="10496" width="9.140625" style="1"/>
    <col min="10497" max="10497" width="5.7109375" style="1" customWidth="1"/>
    <col min="10498" max="10498" width="83.42578125" style="1" customWidth="1"/>
    <col min="10499" max="10499" width="15.5703125" style="1" customWidth="1"/>
    <col min="10500" max="10500" width="16.85546875" style="1" customWidth="1"/>
    <col min="10501" max="10752" width="9.140625" style="1"/>
    <col min="10753" max="10753" width="5.7109375" style="1" customWidth="1"/>
    <col min="10754" max="10754" width="83.42578125" style="1" customWidth="1"/>
    <col min="10755" max="10755" width="15.5703125" style="1" customWidth="1"/>
    <col min="10756" max="10756" width="16.85546875" style="1" customWidth="1"/>
    <col min="10757" max="11008" width="9.140625" style="1"/>
    <col min="11009" max="11009" width="5.7109375" style="1" customWidth="1"/>
    <col min="11010" max="11010" width="83.42578125" style="1" customWidth="1"/>
    <col min="11011" max="11011" width="15.5703125" style="1" customWidth="1"/>
    <col min="11012" max="11012" width="16.85546875" style="1" customWidth="1"/>
    <col min="11013" max="11264" width="9.140625" style="1"/>
    <col min="11265" max="11265" width="5.7109375" style="1" customWidth="1"/>
    <col min="11266" max="11266" width="83.42578125" style="1" customWidth="1"/>
    <col min="11267" max="11267" width="15.5703125" style="1" customWidth="1"/>
    <col min="11268" max="11268" width="16.85546875" style="1" customWidth="1"/>
    <col min="11269" max="11520" width="9.140625" style="1"/>
    <col min="11521" max="11521" width="5.7109375" style="1" customWidth="1"/>
    <col min="11522" max="11522" width="83.42578125" style="1" customWidth="1"/>
    <col min="11523" max="11523" width="15.5703125" style="1" customWidth="1"/>
    <col min="11524" max="11524" width="16.85546875" style="1" customWidth="1"/>
    <col min="11525" max="11776" width="9.140625" style="1"/>
    <col min="11777" max="11777" width="5.7109375" style="1" customWidth="1"/>
    <col min="11778" max="11778" width="83.42578125" style="1" customWidth="1"/>
    <col min="11779" max="11779" width="15.5703125" style="1" customWidth="1"/>
    <col min="11780" max="11780" width="16.85546875" style="1" customWidth="1"/>
    <col min="11781" max="12032" width="9.140625" style="1"/>
    <col min="12033" max="12033" width="5.7109375" style="1" customWidth="1"/>
    <col min="12034" max="12034" width="83.42578125" style="1" customWidth="1"/>
    <col min="12035" max="12035" width="15.5703125" style="1" customWidth="1"/>
    <col min="12036" max="12036" width="16.85546875" style="1" customWidth="1"/>
    <col min="12037" max="12288" width="9.140625" style="1"/>
    <col min="12289" max="12289" width="5.7109375" style="1" customWidth="1"/>
    <col min="12290" max="12290" width="83.42578125" style="1" customWidth="1"/>
    <col min="12291" max="12291" width="15.5703125" style="1" customWidth="1"/>
    <col min="12292" max="12292" width="16.85546875" style="1" customWidth="1"/>
    <col min="12293" max="12544" width="9.140625" style="1"/>
    <col min="12545" max="12545" width="5.7109375" style="1" customWidth="1"/>
    <col min="12546" max="12546" width="83.42578125" style="1" customWidth="1"/>
    <col min="12547" max="12547" width="15.5703125" style="1" customWidth="1"/>
    <col min="12548" max="12548" width="16.85546875" style="1" customWidth="1"/>
    <col min="12549" max="12800" width="9.140625" style="1"/>
    <col min="12801" max="12801" width="5.7109375" style="1" customWidth="1"/>
    <col min="12802" max="12802" width="83.42578125" style="1" customWidth="1"/>
    <col min="12803" max="12803" width="15.5703125" style="1" customWidth="1"/>
    <col min="12804" max="12804" width="16.85546875" style="1" customWidth="1"/>
    <col min="12805" max="13056" width="9.140625" style="1"/>
    <col min="13057" max="13057" width="5.7109375" style="1" customWidth="1"/>
    <col min="13058" max="13058" width="83.42578125" style="1" customWidth="1"/>
    <col min="13059" max="13059" width="15.5703125" style="1" customWidth="1"/>
    <col min="13060" max="13060" width="16.85546875" style="1" customWidth="1"/>
    <col min="13061" max="13312" width="9.140625" style="1"/>
    <col min="13313" max="13313" width="5.7109375" style="1" customWidth="1"/>
    <col min="13314" max="13314" width="83.42578125" style="1" customWidth="1"/>
    <col min="13315" max="13315" width="15.5703125" style="1" customWidth="1"/>
    <col min="13316" max="13316" width="16.85546875" style="1" customWidth="1"/>
    <col min="13317" max="13568" width="9.140625" style="1"/>
    <col min="13569" max="13569" width="5.7109375" style="1" customWidth="1"/>
    <col min="13570" max="13570" width="83.42578125" style="1" customWidth="1"/>
    <col min="13571" max="13571" width="15.5703125" style="1" customWidth="1"/>
    <col min="13572" max="13572" width="16.85546875" style="1" customWidth="1"/>
    <col min="13573" max="13824" width="9.140625" style="1"/>
    <col min="13825" max="13825" width="5.7109375" style="1" customWidth="1"/>
    <col min="13826" max="13826" width="83.42578125" style="1" customWidth="1"/>
    <col min="13827" max="13827" width="15.5703125" style="1" customWidth="1"/>
    <col min="13828" max="13828" width="16.85546875" style="1" customWidth="1"/>
    <col min="13829" max="14080" width="9.140625" style="1"/>
    <col min="14081" max="14081" width="5.7109375" style="1" customWidth="1"/>
    <col min="14082" max="14082" width="83.42578125" style="1" customWidth="1"/>
    <col min="14083" max="14083" width="15.5703125" style="1" customWidth="1"/>
    <col min="14084" max="14084" width="16.85546875" style="1" customWidth="1"/>
    <col min="14085" max="14336" width="9.140625" style="1"/>
    <col min="14337" max="14337" width="5.7109375" style="1" customWidth="1"/>
    <col min="14338" max="14338" width="83.42578125" style="1" customWidth="1"/>
    <col min="14339" max="14339" width="15.5703125" style="1" customWidth="1"/>
    <col min="14340" max="14340" width="16.85546875" style="1" customWidth="1"/>
    <col min="14341" max="14592" width="9.140625" style="1"/>
    <col min="14593" max="14593" width="5.7109375" style="1" customWidth="1"/>
    <col min="14594" max="14594" width="83.42578125" style="1" customWidth="1"/>
    <col min="14595" max="14595" width="15.5703125" style="1" customWidth="1"/>
    <col min="14596" max="14596" width="16.85546875" style="1" customWidth="1"/>
    <col min="14597" max="14848" width="9.140625" style="1"/>
    <col min="14849" max="14849" width="5.7109375" style="1" customWidth="1"/>
    <col min="14850" max="14850" width="83.42578125" style="1" customWidth="1"/>
    <col min="14851" max="14851" width="15.5703125" style="1" customWidth="1"/>
    <col min="14852" max="14852" width="16.85546875" style="1" customWidth="1"/>
    <col min="14853" max="15104" width="9.140625" style="1"/>
    <col min="15105" max="15105" width="5.7109375" style="1" customWidth="1"/>
    <col min="15106" max="15106" width="83.42578125" style="1" customWidth="1"/>
    <col min="15107" max="15107" width="15.5703125" style="1" customWidth="1"/>
    <col min="15108" max="15108" width="16.85546875" style="1" customWidth="1"/>
    <col min="15109" max="15360" width="9.140625" style="1"/>
    <col min="15361" max="15361" width="5.7109375" style="1" customWidth="1"/>
    <col min="15362" max="15362" width="83.42578125" style="1" customWidth="1"/>
    <col min="15363" max="15363" width="15.5703125" style="1" customWidth="1"/>
    <col min="15364" max="15364" width="16.85546875" style="1" customWidth="1"/>
    <col min="15365" max="15616" width="9.140625" style="1"/>
    <col min="15617" max="15617" width="5.7109375" style="1" customWidth="1"/>
    <col min="15618" max="15618" width="83.42578125" style="1" customWidth="1"/>
    <col min="15619" max="15619" width="15.5703125" style="1" customWidth="1"/>
    <col min="15620" max="15620" width="16.85546875" style="1" customWidth="1"/>
    <col min="15621" max="15872" width="9.140625" style="1"/>
    <col min="15873" max="15873" width="5.7109375" style="1" customWidth="1"/>
    <col min="15874" max="15874" width="83.42578125" style="1" customWidth="1"/>
    <col min="15875" max="15875" width="15.5703125" style="1" customWidth="1"/>
    <col min="15876" max="15876" width="16.85546875" style="1" customWidth="1"/>
    <col min="15877" max="16128" width="9.140625" style="1"/>
    <col min="16129" max="16129" width="5.7109375" style="1" customWidth="1"/>
    <col min="16130" max="16130" width="83.42578125" style="1" customWidth="1"/>
    <col min="16131" max="16131" width="15.5703125" style="1" customWidth="1"/>
    <col min="16132" max="16132" width="16.85546875" style="1" customWidth="1"/>
    <col min="16133" max="16384" width="9.140625" style="1"/>
  </cols>
  <sheetData>
    <row r="1" spans="1:8" ht="54.75" customHeight="1" x14ac:dyDescent="0.25">
      <c r="A1" s="4"/>
      <c r="B1" s="4"/>
      <c r="C1" s="89" t="s">
        <v>309</v>
      </c>
      <c r="D1" s="89"/>
      <c r="E1" s="3"/>
      <c r="F1" s="3"/>
      <c r="G1" s="3"/>
      <c r="H1" s="3"/>
    </row>
    <row r="2" spans="1:8" ht="15.75" x14ac:dyDescent="0.2">
      <c r="A2" s="123" t="s">
        <v>210</v>
      </c>
      <c r="B2" s="123"/>
      <c r="C2" s="123"/>
      <c r="D2" s="123"/>
    </row>
    <row r="3" spans="1:8" ht="15.75" x14ac:dyDescent="0.25">
      <c r="A3" s="5"/>
      <c r="B3" s="5"/>
      <c r="C3" s="2"/>
      <c r="D3" s="2" t="s">
        <v>136</v>
      </c>
    </row>
    <row r="4" spans="1:8" ht="31.5" x14ac:dyDescent="0.2">
      <c r="A4" s="6" t="s">
        <v>137</v>
      </c>
      <c r="B4" s="6" t="s">
        <v>138</v>
      </c>
      <c r="C4" s="124" t="s">
        <v>209</v>
      </c>
      <c r="D4" s="125"/>
    </row>
    <row r="5" spans="1:8" ht="15.75" x14ac:dyDescent="0.2">
      <c r="A5" s="6"/>
      <c r="B5" s="6"/>
      <c r="C5" s="6" t="s">
        <v>139</v>
      </c>
      <c r="D5" s="6" t="s">
        <v>140</v>
      </c>
    </row>
    <row r="6" spans="1:8" ht="15.75" x14ac:dyDescent="0.25">
      <c r="A6" s="7"/>
      <c r="B6" s="8" t="s">
        <v>141</v>
      </c>
      <c r="C6" s="9">
        <f>C7+C10+C13+C15</f>
        <v>36589874.43</v>
      </c>
      <c r="D6" s="9">
        <f>D7+D10+D13+D15</f>
        <v>22199193.93</v>
      </c>
      <c r="E6" s="64"/>
    </row>
    <row r="7" spans="1:8" ht="15.75" x14ac:dyDescent="0.25">
      <c r="A7" s="10" t="s">
        <v>142</v>
      </c>
      <c r="B7" s="11" t="s">
        <v>143</v>
      </c>
      <c r="C7" s="9">
        <f>C9</f>
        <v>5750922</v>
      </c>
      <c r="D7" s="9">
        <f>D9</f>
        <v>215760</v>
      </c>
      <c r="E7" s="64"/>
    </row>
    <row r="8" spans="1:8" ht="15.75" x14ac:dyDescent="0.25">
      <c r="A8" s="12"/>
      <c r="B8" s="13" t="s">
        <v>144</v>
      </c>
      <c r="C8" s="14"/>
      <c r="D8" s="14"/>
      <c r="E8" s="64"/>
    </row>
    <row r="9" spans="1:8" ht="31.5" x14ac:dyDescent="0.25">
      <c r="A9" s="12" t="s">
        <v>145</v>
      </c>
      <c r="B9" s="13" t="s">
        <v>146</v>
      </c>
      <c r="C9" s="14">
        <v>5750922</v>
      </c>
      <c r="D9" s="14">
        <v>215760</v>
      </c>
      <c r="E9" s="64"/>
    </row>
    <row r="10" spans="1:8" ht="15.75" x14ac:dyDescent="0.25">
      <c r="A10" s="10" t="s">
        <v>147</v>
      </c>
      <c r="B10" s="11" t="s">
        <v>148</v>
      </c>
      <c r="C10" s="9">
        <f>C12</f>
        <v>780202</v>
      </c>
      <c r="D10" s="9">
        <f>D12</f>
        <v>780202</v>
      </c>
      <c r="E10" s="64"/>
    </row>
    <row r="11" spans="1:8" ht="15.75" x14ac:dyDescent="0.25">
      <c r="A11" s="12"/>
      <c r="B11" s="13" t="s">
        <v>144</v>
      </c>
      <c r="C11" s="14"/>
      <c r="D11" s="14"/>
      <c r="E11" s="64"/>
    </row>
    <row r="12" spans="1:8" ht="31.5" x14ac:dyDescent="0.25">
      <c r="A12" s="12" t="s">
        <v>145</v>
      </c>
      <c r="B12" s="15" t="s">
        <v>149</v>
      </c>
      <c r="C12" s="14">
        <v>780202</v>
      </c>
      <c r="D12" s="14">
        <v>780202</v>
      </c>
      <c r="E12" s="64"/>
    </row>
    <row r="13" spans="1:8" ht="31.5" x14ac:dyDescent="0.25">
      <c r="A13" s="16" t="s">
        <v>150</v>
      </c>
      <c r="B13" s="17" t="s">
        <v>151</v>
      </c>
      <c r="C13" s="9">
        <f>C14</f>
        <v>6750000</v>
      </c>
      <c r="D13" s="9">
        <f>D14</f>
        <v>0</v>
      </c>
      <c r="E13" s="64"/>
    </row>
    <row r="14" spans="1:8" ht="46.5" customHeight="1" x14ac:dyDescent="0.25">
      <c r="A14" s="18" t="s">
        <v>145</v>
      </c>
      <c r="B14" s="15" t="s">
        <v>211</v>
      </c>
      <c r="C14" s="14">
        <v>6750000</v>
      </c>
      <c r="D14" s="14"/>
      <c r="E14" s="64"/>
    </row>
    <row r="15" spans="1:8" ht="15.75" x14ac:dyDescent="0.25">
      <c r="A15" s="16" t="s">
        <v>154</v>
      </c>
      <c r="B15" s="19" t="s">
        <v>155</v>
      </c>
      <c r="C15" s="9">
        <f>C16+C18+C19+C20+C17</f>
        <v>23308750.43</v>
      </c>
      <c r="D15" s="9">
        <f>D16+D17+D18+D19+D20</f>
        <v>21203231.93</v>
      </c>
      <c r="E15" s="64"/>
    </row>
    <row r="16" spans="1:8" ht="31.5" x14ac:dyDescent="0.25">
      <c r="A16" s="18" t="s">
        <v>145</v>
      </c>
      <c r="B16" s="15" t="s">
        <v>156</v>
      </c>
      <c r="C16" s="14">
        <v>122256.08</v>
      </c>
      <c r="D16" s="14">
        <v>122256.08</v>
      </c>
      <c r="E16" s="64"/>
    </row>
    <row r="17" spans="1:5" ht="47.25" x14ac:dyDescent="0.25">
      <c r="A17" s="18" t="s">
        <v>152</v>
      </c>
      <c r="B17" s="15" t="s">
        <v>158</v>
      </c>
      <c r="C17" s="14">
        <v>5873621.4199999999</v>
      </c>
      <c r="D17" s="14">
        <v>5873621.4199999999</v>
      </c>
      <c r="E17" s="64"/>
    </row>
    <row r="18" spans="1:5" ht="39" customHeight="1" x14ac:dyDescent="0.25">
      <c r="A18" s="18" t="s">
        <v>153</v>
      </c>
      <c r="B18" s="15" t="s">
        <v>212</v>
      </c>
      <c r="C18" s="14">
        <v>2105518.5</v>
      </c>
      <c r="D18" s="14"/>
      <c r="E18" s="64"/>
    </row>
    <row r="19" spans="1:5" ht="31.5" x14ac:dyDescent="0.25">
      <c r="A19" s="18" t="s">
        <v>157</v>
      </c>
      <c r="B19" s="15" t="s">
        <v>214</v>
      </c>
      <c r="C19" s="14">
        <v>14750194.43</v>
      </c>
      <c r="D19" s="14">
        <v>14750194.43</v>
      </c>
      <c r="E19" s="64"/>
    </row>
    <row r="20" spans="1:5" ht="31.5" x14ac:dyDescent="0.25">
      <c r="A20" s="18" t="s">
        <v>159</v>
      </c>
      <c r="B20" s="15" t="s">
        <v>214</v>
      </c>
      <c r="C20" s="14">
        <v>457160</v>
      </c>
      <c r="D20" s="14">
        <v>457160</v>
      </c>
      <c r="E20" s="64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7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дох.2</vt:lpstr>
      <vt:lpstr>Расходы</vt:lpstr>
      <vt:lpstr>расх 2</vt:lpstr>
      <vt:lpstr> Источники </vt:lpstr>
      <vt:lpstr>межбюджет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2015-04-09T06:24:33Z</cp:lastPrinted>
  <dcterms:created xsi:type="dcterms:W3CDTF">2014-01-12T09:37:17Z</dcterms:created>
  <dcterms:modified xsi:type="dcterms:W3CDTF">2015-04-09T06:25:03Z</dcterms:modified>
</cp:coreProperties>
</file>